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FEITURAS\PREFEITURA MUNICIPAL DE BURITIS\OBRAS EM EXECUÇÃO\GESTÃO 2025_2028\DRENAGENS PLUVIAIS URBANAS 2026\DRENAGEM AV. CENTRAL BAIRRO JARDIM\"/>
    </mc:Choice>
  </mc:AlternateContent>
  <xr:revisionPtr revIDLastSave="0" documentId="13_ncr:1_{4AB0EF68-DA01-4C7C-A1C2-B0326B29ACF9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Memória de Calculo" sheetId="1" r:id="rId1"/>
    <sheet name="Planilha Orçamentária" sheetId="2" r:id="rId2"/>
    <sheet name="Cronograma" sheetId="15" r:id="rId3"/>
    <sheet name="BDI 1" sheetId="6" r:id="rId4"/>
    <sheet name="BDI 2" sheetId="16" r:id="rId5"/>
    <sheet name="MC BM01" sheetId="9" r:id="rId6"/>
    <sheet name="BM 01" sheetId="10" r:id="rId7"/>
    <sheet name="MC BM02" sheetId="11" r:id="rId8"/>
    <sheet name="BM 02" sheetId="12" r:id="rId9"/>
    <sheet name="MC BM03" sheetId="13" r:id="rId10"/>
    <sheet name="BM 03" sheetId="14" r:id="rId11"/>
  </sheets>
  <externalReferences>
    <externalReference r:id="rId12"/>
    <externalReference r:id="rId13"/>
    <externalReference r:id="rId14"/>
  </externalReferences>
  <definedNames>
    <definedName name="_xlnm.Print_Area" localSheetId="3">'BDI 1'!$C$1:$L$46</definedName>
    <definedName name="_xlnm.Print_Area" localSheetId="6">'BM 01'!$A$1:$K$51</definedName>
    <definedName name="_xlnm.Print_Area" localSheetId="8">'BM 02'!$A$1:$K$51</definedName>
    <definedName name="_xlnm.Print_Area" localSheetId="10">'BM 03'!$B$1:$K$51</definedName>
    <definedName name="_xlnm.Print_Area" localSheetId="2">Cronograma!$A$1:$L$20</definedName>
    <definedName name="_xlnm.Print_Area" localSheetId="0">'Memória de Calculo'!$B$1:$F$133</definedName>
    <definedName name="_xlnm.Print_Area" localSheetId="1">'Planilha Orçamentária'!$B$1:$I$53</definedName>
    <definedName name="BDI.Opcao" hidden="1">[1]DADOS!$F$18</definedName>
    <definedName name="BDI.TipoObra" hidden="1">[2]BDI!$A$138:$A$146</definedName>
    <definedName name="DESONERACAO" localSheetId="4" hidden="1">IF(OR(Import.Desoneracao="DESONERADO",Import.Desoneracao="SIM"),"SIM","NÃO")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Import.Desoneracao" hidden="1">OFFSET([2]DADOS!$D$18,0,-1)</definedName>
    <definedName name="Import.Município" hidden="1">[1]DADOS!$F$6</definedName>
    <definedName name="Import.RespOrçamento" hidden="1">[1]DADOS!$F$22:$F$24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5" l="1"/>
  <c r="J9" i="15" s="1"/>
  <c r="D8" i="15"/>
  <c r="H8" i="15" s="1"/>
  <c r="D5" i="15"/>
  <c r="D4" i="15"/>
  <c r="H26" i="2"/>
  <c r="H25" i="2"/>
  <c r="L8" i="15"/>
  <c r="J8" i="15"/>
  <c r="B9" i="15"/>
  <c r="B8" i="15"/>
  <c r="B7" i="15"/>
  <c r="B6" i="15"/>
  <c r="B5" i="15"/>
  <c r="B4" i="15"/>
  <c r="C37" i="16" a="1"/>
  <c r="C39" i="16" s="1"/>
  <c r="H32" i="16"/>
  <c r="B32" i="16"/>
  <c r="F22" i="16"/>
  <c r="C19" i="16"/>
  <c r="M16" i="16"/>
  <c r="B19" i="16" s="1"/>
  <c r="B12" i="16"/>
  <c r="B11" i="16"/>
  <c r="B10" i="16"/>
  <c r="B9" i="16"/>
  <c r="B8" i="16"/>
  <c r="F30" i="2"/>
  <c r="F38" i="2"/>
  <c r="K38" i="2" s="1"/>
  <c r="F10" i="2"/>
  <c r="F9" i="2"/>
  <c r="F8" i="2"/>
  <c r="K42" i="2"/>
  <c r="I42" i="2"/>
  <c r="K41" i="2"/>
  <c r="I41" i="2"/>
  <c r="H41" i="2"/>
  <c r="F41" i="2"/>
  <c r="F37" i="2"/>
  <c r="K37" i="2" s="1"/>
  <c r="H38" i="2"/>
  <c r="H37" i="2"/>
  <c r="K30" i="2"/>
  <c r="H30" i="2"/>
  <c r="I30" i="2" s="1"/>
  <c r="F31" i="2"/>
  <c r="C66" i="1"/>
  <c r="C63" i="1"/>
  <c r="C37" i="1"/>
  <c r="H9" i="15" l="1"/>
  <c r="F8" i="15"/>
  <c r="C37" i="16"/>
  <c r="C38" i="16"/>
  <c r="L9" i="15"/>
  <c r="F9" i="15"/>
  <c r="K39" i="2"/>
  <c r="I38" i="2"/>
  <c r="I37" i="2"/>
  <c r="H33" i="2"/>
  <c r="I33" i="2" s="1"/>
  <c r="K33" i="2"/>
  <c r="D100" i="1"/>
  <c r="F29" i="2" s="1"/>
  <c r="I39" i="2" l="1"/>
  <c r="F28" i="2"/>
  <c r="F27" i="2"/>
  <c r="F26" i="2" l="1"/>
  <c r="F25" i="2"/>
  <c r="K14" i="2"/>
  <c r="K13" i="2"/>
  <c r="K15" i="2" s="1"/>
  <c r="K9" i="2"/>
  <c r="K10" i="2"/>
  <c r="K8" i="2"/>
  <c r="K11" i="2" s="1"/>
  <c r="H13" i="2"/>
  <c r="I13" i="2" s="1"/>
  <c r="H10" i="2"/>
  <c r="I10" i="2" s="1"/>
  <c r="H9" i="2"/>
  <c r="I9" i="2" s="1"/>
  <c r="H8" i="2"/>
  <c r="I8" i="2" s="1"/>
  <c r="H4" i="15" l="1"/>
  <c r="J4" i="15"/>
  <c r="L4" i="15"/>
  <c r="F4" i="15"/>
  <c r="I11" i="2"/>
  <c r="H14" i="2"/>
  <c r="I14" i="2" s="1"/>
  <c r="I15" i="2" s="1"/>
  <c r="L5" i="15" l="1"/>
  <c r="F5" i="15"/>
  <c r="H5" i="15"/>
  <c r="N5" i="15"/>
  <c r="N10" i="15" s="1"/>
  <c r="J5" i="15"/>
  <c r="D93" i="1"/>
  <c r="F20" i="2"/>
  <c r="C69" i="1" l="1"/>
  <c r="C72" i="1" s="1"/>
  <c r="F22" i="2" s="1"/>
  <c r="G34" i="14"/>
  <c r="G33" i="14"/>
  <c r="G32" i="14"/>
  <c r="G31" i="14"/>
  <c r="G30" i="14"/>
  <c r="G29" i="14"/>
  <c r="G28" i="14"/>
  <c r="G26" i="14"/>
  <c r="G24" i="14"/>
  <c r="G23" i="14"/>
  <c r="G22" i="14"/>
  <c r="G18" i="14"/>
  <c r="J34" i="14" l="1"/>
  <c r="I34" i="14"/>
  <c r="J33" i="14"/>
  <c r="I33" i="14"/>
  <c r="I32" i="14"/>
  <c r="J32" i="14"/>
  <c r="I31" i="14"/>
  <c r="J31" i="14"/>
  <c r="J30" i="14"/>
  <c r="I30" i="14"/>
  <c r="J29" i="14"/>
  <c r="I29" i="14"/>
  <c r="J28" i="14"/>
  <c r="I28" i="14"/>
  <c r="I27" i="14"/>
  <c r="I26" i="14"/>
  <c r="J26" i="14"/>
  <c r="I25" i="14"/>
  <c r="J24" i="14"/>
  <c r="I24" i="14"/>
  <c r="J23" i="14"/>
  <c r="I23" i="14"/>
  <c r="I22" i="14"/>
  <c r="J22" i="14"/>
  <c r="I21" i="14"/>
  <c r="I20" i="14"/>
  <c r="I19" i="14" s="1"/>
  <c r="J18" i="14"/>
  <c r="I18" i="14"/>
  <c r="J17" i="14"/>
  <c r="I17" i="14"/>
  <c r="J16" i="14"/>
  <c r="I16" i="14"/>
  <c r="M5" i="14"/>
  <c r="C229" i="13"/>
  <c r="F205" i="13"/>
  <c r="D204" i="13"/>
  <c r="D152" i="13"/>
  <c r="C110" i="13"/>
  <c r="F110" i="13"/>
  <c r="F95" i="13"/>
  <c r="G21" i="14" s="1"/>
  <c r="J21" i="14" s="1"/>
  <c r="C95" i="13"/>
  <c r="C81" i="13"/>
  <c r="G78" i="13"/>
  <c r="G79" i="13" s="1"/>
  <c r="J79" i="13" s="1"/>
  <c r="F81" i="13"/>
  <c r="G20" i="14" s="1"/>
  <c r="J20" i="14" s="1"/>
  <c r="I15" i="14" l="1"/>
  <c r="G27" i="14"/>
  <c r="J27" i="14" s="1"/>
  <c r="J19" i="14" s="1"/>
  <c r="J35" i="14" s="1"/>
  <c r="G25" i="14"/>
  <c r="J25" i="14" s="1"/>
  <c r="J15" i="14"/>
  <c r="I35" i="14"/>
  <c r="G32" i="12" l="1"/>
  <c r="G31" i="12"/>
  <c r="G27" i="12"/>
  <c r="G28" i="12"/>
  <c r="G26" i="12"/>
  <c r="G24" i="12"/>
  <c r="J24" i="12" s="1"/>
  <c r="G23" i="12"/>
  <c r="G18" i="12"/>
  <c r="J18" i="12" s="1"/>
  <c r="K18" i="12" s="1"/>
  <c r="K18" i="14" s="1"/>
  <c r="H30" i="12"/>
  <c r="H30" i="14" s="1"/>
  <c r="H33" i="12"/>
  <c r="H33" i="14" s="1"/>
  <c r="H17" i="12"/>
  <c r="H17" i="14" s="1"/>
  <c r="H16" i="12"/>
  <c r="H16" i="14" s="1"/>
  <c r="F205" i="11"/>
  <c r="G25" i="12" s="1"/>
  <c r="J25" i="12" s="1"/>
  <c r="J34" i="12"/>
  <c r="I34" i="12"/>
  <c r="J33" i="12"/>
  <c r="I33" i="12"/>
  <c r="I32" i="12"/>
  <c r="J32" i="12"/>
  <c r="I31" i="12"/>
  <c r="J31" i="12"/>
  <c r="J30" i="12"/>
  <c r="I30" i="12"/>
  <c r="J29" i="12"/>
  <c r="I29" i="12"/>
  <c r="I28" i="12"/>
  <c r="I27" i="12"/>
  <c r="I26" i="12"/>
  <c r="I25" i="12"/>
  <c r="I24" i="12"/>
  <c r="J23" i="12"/>
  <c r="I23" i="12"/>
  <c r="I22" i="12"/>
  <c r="I21" i="12"/>
  <c r="I20" i="12"/>
  <c r="I19" i="12" s="1"/>
  <c r="I35" i="12" s="1"/>
  <c r="I18" i="12"/>
  <c r="J17" i="12"/>
  <c r="I17" i="12"/>
  <c r="J16" i="12"/>
  <c r="I16" i="12"/>
  <c r="I15" i="12" s="1"/>
  <c r="M5" i="12"/>
  <c r="C229" i="11"/>
  <c r="F127" i="11"/>
  <c r="D204" i="11"/>
  <c r="D152" i="11"/>
  <c r="C110" i="11"/>
  <c r="F95" i="11"/>
  <c r="G21" i="12" s="1"/>
  <c r="J21" i="12" s="1"/>
  <c r="C95" i="11"/>
  <c r="C81" i="11"/>
  <c r="C113" i="11" s="1"/>
  <c r="G78" i="11"/>
  <c r="G79" i="11" s="1"/>
  <c r="J79" i="11" s="1"/>
  <c r="F28" i="11"/>
  <c r="F81" i="11" s="1"/>
  <c r="G20" i="12" s="1"/>
  <c r="J20" i="12" s="1"/>
  <c r="J34" i="10"/>
  <c r="K34" i="10" s="1"/>
  <c r="K34" i="12" s="1"/>
  <c r="K34" i="14" s="1"/>
  <c r="I34" i="10"/>
  <c r="H34" i="10"/>
  <c r="H34" i="12" s="1"/>
  <c r="H34" i="14" s="1"/>
  <c r="J33" i="10"/>
  <c r="K33" i="10" s="1"/>
  <c r="K33" i="12" s="1"/>
  <c r="K33" i="14" s="1"/>
  <c r="I33" i="10"/>
  <c r="H33" i="10"/>
  <c r="I32" i="10"/>
  <c r="G32" i="10"/>
  <c r="J32" i="10" s="1"/>
  <c r="K32" i="10" s="1"/>
  <c r="I31" i="10"/>
  <c r="G31" i="10"/>
  <c r="J31" i="10" s="1"/>
  <c r="K31" i="10" s="1"/>
  <c r="J30" i="10"/>
  <c r="K30" i="10" s="1"/>
  <c r="K30" i="12" s="1"/>
  <c r="K30" i="14" s="1"/>
  <c r="I30" i="10"/>
  <c r="H30" i="10"/>
  <c r="J29" i="10"/>
  <c r="K29" i="10" s="1"/>
  <c r="K29" i="12" s="1"/>
  <c r="K29" i="14" s="1"/>
  <c r="I29" i="10"/>
  <c r="H29" i="10"/>
  <c r="H29" i="12" s="1"/>
  <c r="H29" i="14" s="1"/>
  <c r="I28" i="10"/>
  <c r="I27" i="10"/>
  <c r="I26" i="10"/>
  <c r="G26" i="10"/>
  <c r="J26" i="10" s="1"/>
  <c r="K26" i="10" s="1"/>
  <c r="I25" i="10"/>
  <c r="G25" i="10"/>
  <c r="J25" i="10" s="1"/>
  <c r="K25" i="10" s="1"/>
  <c r="I24" i="10"/>
  <c r="G24" i="10"/>
  <c r="H24" i="10" s="1"/>
  <c r="H24" i="12" s="1"/>
  <c r="H24" i="14" s="1"/>
  <c r="I23" i="10"/>
  <c r="G23" i="10"/>
  <c r="H23" i="10" s="1"/>
  <c r="H23" i="12" s="1"/>
  <c r="H23" i="14" s="1"/>
  <c r="I22" i="10"/>
  <c r="G22" i="10"/>
  <c r="J22" i="10" s="1"/>
  <c r="K22" i="10" s="1"/>
  <c r="I21" i="10"/>
  <c r="G21" i="10"/>
  <c r="J21" i="10" s="1"/>
  <c r="I20" i="10"/>
  <c r="G20" i="10"/>
  <c r="H20" i="10" s="1"/>
  <c r="J18" i="10"/>
  <c r="K18" i="10" s="1"/>
  <c r="I18" i="10"/>
  <c r="H18" i="10"/>
  <c r="H18" i="12" s="1"/>
  <c r="H18" i="14" s="1"/>
  <c r="J17" i="10"/>
  <c r="K17" i="10" s="1"/>
  <c r="K17" i="12" s="1"/>
  <c r="K17" i="14" s="1"/>
  <c r="I17" i="10"/>
  <c r="H17" i="10"/>
  <c r="J16" i="10"/>
  <c r="K16" i="10" s="1"/>
  <c r="I16" i="10"/>
  <c r="I15" i="10" s="1"/>
  <c r="H16" i="10"/>
  <c r="M5" i="10"/>
  <c r="C229" i="9"/>
  <c r="F205" i="9"/>
  <c r="F103" i="9" s="1"/>
  <c r="D204" i="9"/>
  <c r="F153" i="9"/>
  <c r="F121" i="9" s="1"/>
  <c r="D152" i="9"/>
  <c r="C110" i="9"/>
  <c r="F95" i="9"/>
  <c r="C95" i="9"/>
  <c r="F93" i="9"/>
  <c r="C81" i="9"/>
  <c r="C113" i="9" s="1"/>
  <c r="G78" i="9"/>
  <c r="G79" i="9" s="1"/>
  <c r="J79" i="9" s="1"/>
  <c r="F60" i="9"/>
  <c r="F28" i="9"/>
  <c r="H20" i="12" l="1"/>
  <c r="H20" i="14" s="1"/>
  <c r="F127" i="9"/>
  <c r="I19" i="10"/>
  <c r="I35" i="10" s="1"/>
  <c r="F81" i="9"/>
  <c r="J20" i="10"/>
  <c r="K20" i="10" s="1"/>
  <c r="K25" i="12"/>
  <c r="K25" i="14" s="1"/>
  <c r="J24" i="10"/>
  <c r="K24" i="10" s="1"/>
  <c r="K24" i="12" s="1"/>
  <c r="K24" i="14" s="1"/>
  <c r="K31" i="12"/>
  <c r="K31" i="14" s="1"/>
  <c r="K32" i="12"/>
  <c r="K32" i="14" s="1"/>
  <c r="K20" i="12"/>
  <c r="K20" i="14" s="1"/>
  <c r="J26" i="12"/>
  <c r="K26" i="12" s="1"/>
  <c r="K26" i="14" s="1"/>
  <c r="J15" i="12"/>
  <c r="K16" i="12"/>
  <c r="K16" i="14" s="1"/>
  <c r="K15" i="14" s="1"/>
  <c r="K15" i="12"/>
  <c r="F103" i="11"/>
  <c r="F110" i="11" s="1"/>
  <c r="F113" i="11" s="1"/>
  <c r="G22" i="12" s="1"/>
  <c r="J22" i="12" s="1"/>
  <c r="K22" i="12" s="1"/>
  <c r="K22" i="14" s="1"/>
  <c r="H25" i="10"/>
  <c r="H25" i="12" s="1"/>
  <c r="H25" i="14" s="1"/>
  <c r="H21" i="10"/>
  <c r="H21" i="12" s="1"/>
  <c r="H21" i="14" s="1"/>
  <c r="H31" i="10"/>
  <c r="H31" i="12" s="1"/>
  <c r="H31" i="14" s="1"/>
  <c r="J23" i="10"/>
  <c r="K23" i="10" s="1"/>
  <c r="K23" i="12" s="1"/>
  <c r="K23" i="14" s="1"/>
  <c r="K21" i="10"/>
  <c r="K21" i="12" s="1"/>
  <c r="K21" i="14" s="1"/>
  <c r="K15" i="10"/>
  <c r="H22" i="10"/>
  <c r="H26" i="10"/>
  <c r="H26" i="12" s="1"/>
  <c r="H26" i="14" s="1"/>
  <c r="G27" i="10"/>
  <c r="H32" i="10"/>
  <c r="H32" i="12" s="1"/>
  <c r="H32" i="14" s="1"/>
  <c r="J15" i="10"/>
  <c r="G28" i="10"/>
  <c r="F126" i="9"/>
  <c r="F128" i="9" s="1"/>
  <c r="F107" i="9"/>
  <c r="F110" i="9" s="1"/>
  <c r="F113" i="9" s="1"/>
  <c r="H22" i="12" l="1"/>
  <c r="H22" i="14" s="1"/>
  <c r="J28" i="12"/>
  <c r="J27" i="12"/>
  <c r="H28" i="10"/>
  <c r="H28" i="12" s="1"/>
  <c r="H28" i="14" s="1"/>
  <c r="J28" i="10"/>
  <c r="K28" i="10" s="1"/>
  <c r="H27" i="10"/>
  <c r="H27" i="12" s="1"/>
  <c r="H27" i="14" s="1"/>
  <c r="J27" i="10"/>
  <c r="K28" i="12" l="1"/>
  <c r="K28" i="14" s="1"/>
  <c r="J19" i="12"/>
  <c r="J35" i="12" s="1"/>
  <c r="K27" i="10"/>
  <c r="K19" i="10" s="1"/>
  <c r="K35" i="10" s="1"/>
  <c r="J19" i="10"/>
  <c r="J35" i="10" s="1"/>
  <c r="K27" i="12" l="1"/>
  <c r="K19" i="12" l="1"/>
  <c r="K35" i="12" s="1"/>
  <c r="K27" i="14"/>
  <c r="K19" i="14" s="1"/>
  <c r="K35" i="14" s="1"/>
  <c r="K27" i="2" l="1"/>
  <c r="K28" i="2"/>
  <c r="H29" i="2" l="1"/>
  <c r="K29" i="2" l="1"/>
  <c r="I29" i="2" l="1"/>
  <c r="H21" i="2"/>
  <c r="H22" i="2"/>
  <c r="H23" i="2"/>
  <c r="H24" i="2"/>
  <c r="H27" i="2"/>
  <c r="I27" i="2" s="1"/>
  <c r="H28" i="2"/>
  <c r="I28" i="2" s="1"/>
  <c r="H31" i="2"/>
  <c r="H32" i="2"/>
  <c r="H34" i="2"/>
  <c r="H20" i="2"/>
  <c r="I25" i="2" l="1"/>
  <c r="K25" i="2"/>
  <c r="I26" i="2"/>
  <c r="K26" i="2"/>
  <c r="F23" i="2"/>
  <c r="F24" i="2"/>
  <c r="I31" i="2" l="1"/>
  <c r="K31" i="2"/>
  <c r="I34" i="2"/>
  <c r="K34" i="2"/>
  <c r="I32" i="2"/>
  <c r="K32" i="2"/>
  <c r="I24" i="2"/>
  <c r="K24" i="2"/>
  <c r="I23" i="2"/>
  <c r="K23" i="2"/>
  <c r="C50" i="1"/>
  <c r="F21" i="2" s="1"/>
  <c r="I21" i="2" l="1"/>
  <c r="K21" i="2"/>
  <c r="I22" i="2" l="1"/>
  <c r="K22" i="2"/>
  <c r="I20" i="2"/>
  <c r="K20" i="2"/>
  <c r="K35" i="2" s="1"/>
  <c r="K44" i="2" s="1"/>
  <c r="G17" i="2" l="1"/>
  <c r="H17" i="2" s="1"/>
  <c r="C22" i="1"/>
  <c r="I35" i="2"/>
  <c r="D7" i="15" s="1"/>
  <c r="L7" i="15" l="1"/>
  <c r="F7" i="15"/>
  <c r="H7" i="15"/>
  <c r="J7" i="15"/>
  <c r="I17" i="2"/>
  <c r="I18" i="2" s="1"/>
  <c r="D6" i="15" s="1"/>
  <c r="D10" i="15" s="1"/>
  <c r="I44" i="2" l="1"/>
  <c r="G5" i="2" s="1"/>
  <c r="F6" i="15" l="1"/>
  <c r="F10" i="15" s="1"/>
  <c r="L6" i="15"/>
  <c r="L10" i="15" s="1"/>
  <c r="H6" i="15"/>
  <c r="H10" i="15" s="1"/>
  <c r="J6" i="15"/>
  <c r="J10" i="15" s="1"/>
  <c r="K10" i="15" l="1"/>
  <c r="I10" i="15"/>
  <c r="G10" i="15"/>
  <c r="C7" i="15"/>
  <c r="C5" i="15"/>
  <c r="M10" i="15"/>
  <c r="C9" i="15"/>
  <c r="C8" i="15"/>
  <c r="C4" i="15"/>
  <c r="C6" i="15"/>
  <c r="E10" i="15"/>
  <c r="F13" i="15"/>
  <c r="C10" i="15" l="1"/>
  <c r="E13" i="15"/>
  <c r="H13" i="15"/>
  <c r="G13" i="15" l="1"/>
  <c r="J13" i="15"/>
  <c r="I13" i="15" l="1"/>
  <c r="L13" i="15"/>
  <c r="N13" i="15" l="1"/>
  <c r="M13" i="15" s="1"/>
  <c r="K13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9FC4DE8A-250A-4370-9C14-A7632B0E0283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<sst xmlns="http://schemas.openxmlformats.org/spreadsheetml/2006/main" count="1813" uniqueCount="574">
  <si>
    <t>MEMÓRIA DE CÁLCULO</t>
  </si>
  <si>
    <t>PREFEITURA MUNICIPAL DE BURITIS - MG</t>
  </si>
  <si>
    <t>LOCAL: BAIRRO TABOQUINHA</t>
  </si>
  <si>
    <t>1.0 - SERVIÇOS PRELIMINARES</t>
  </si>
  <si>
    <t>1.1 - Mobilização e desmobilização</t>
  </si>
  <si>
    <t>1.2- Fornecimento e colocação de Placa de Obra, conforme modelo estabelecido.</t>
  </si>
  <si>
    <t>Largura:  3,00 m</t>
  </si>
  <si>
    <t>Comprimento: 1,50m</t>
  </si>
  <si>
    <t>Área total: =(3,00*1,50) = 4,50 m²</t>
  </si>
  <si>
    <t>m²</t>
  </si>
  <si>
    <t>1.3 - Locação Topográfica</t>
  </si>
  <si>
    <t xml:space="preserve">Total = </t>
  </si>
  <si>
    <t>pts</t>
  </si>
  <si>
    <t>2.1 - Escavações das Redes de Drenagem:</t>
  </si>
  <si>
    <t>Ramais entre Bocas de Lobo até Pvs D = 400mm</t>
  </si>
  <si>
    <t>m³</t>
  </si>
  <si>
    <t>VOLUME TOTAL DE ESCAVAÇÕES</t>
  </si>
  <si>
    <t>2.3 - Reaterro Compactado</t>
  </si>
  <si>
    <t>Volume das Tubulações:</t>
  </si>
  <si>
    <t>D = 400mm</t>
  </si>
  <si>
    <t>VOLUME TOTAL TUBULAÇÕES</t>
  </si>
  <si>
    <t xml:space="preserve">Volume Reaterro compactado </t>
  </si>
  <si>
    <t>Comprimento total das redes escoradas:</t>
  </si>
  <si>
    <t>Considerando o Reaproveitamento 5 vezes:</t>
  </si>
  <si>
    <t>PLANILHA DE MEDIÇÃO</t>
  </si>
  <si>
    <t>Espessura: 0,10 m</t>
  </si>
  <si>
    <t>Volume =  Comprimento de cada Rede x Largura de Escavação x Espessura</t>
  </si>
  <si>
    <t>Município: Buritis - MG</t>
  </si>
  <si>
    <t>TRECHO DAS REDES</t>
  </si>
  <si>
    <t>DIÂMETRO (mm)</t>
  </si>
  <si>
    <t>COMPRIMENTO (m)</t>
  </si>
  <si>
    <t xml:space="preserve">TOTAL </t>
  </si>
  <si>
    <t>Item</t>
  </si>
  <si>
    <t>Discriminação</t>
  </si>
  <si>
    <t>Preço</t>
  </si>
  <si>
    <t>M</t>
  </si>
  <si>
    <t>Quantidade</t>
  </si>
  <si>
    <t>Valor (R$)</t>
  </si>
  <si>
    <t>Conforme Planilha Orçamentária</t>
  </si>
  <si>
    <t>Unid.</t>
  </si>
  <si>
    <t>ITEM</t>
  </si>
  <si>
    <t>CÓDIGO</t>
  </si>
  <si>
    <t>DESCRIÇÃO DOS SERVIÇOS</t>
  </si>
  <si>
    <t>UNID.</t>
  </si>
  <si>
    <t>QUANT.</t>
  </si>
  <si>
    <t>01.00</t>
  </si>
  <si>
    <t>SERVIÇOS PRELIMINARES</t>
  </si>
  <si>
    <t>01.01</t>
  </si>
  <si>
    <t>Unitário</t>
  </si>
  <si>
    <t>Prevista</t>
  </si>
  <si>
    <t>Executada</t>
  </si>
  <si>
    <t>Previsto</t>
  </si>
  <si>
    <t>Executado</t>
  </si>
  <si>
    <t>MOBILIZAÇÃO E DESMOBILIZAÇÃO DE OBRA - para obras executadas em centros urbanos ou  próximos de centros urbanos</t>
  </si>
  <si>
    <t>%</t>
  </si>
  <si>
    <t>TRECHO DOS RAMAIS</t>
  </si>
  <si>
    <t>DIAMETRO (MM)</t>
  </si>
  <si>
    <t>DESCRIÇÃO</t>
  </si>
  <si>
    <t>TOTAL</t>
  </si>
  <si>
    <t>1 MÊS</t>
  </si>
  <si>
    <t>COMPRIMENTO (M)</t>
  </si>
  <si>
    <t>2 MÊS</t>
  </si>
  <si>
    <t xml:space="preserve">3 MÊS 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</si>
  <si>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</si>
  <si>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</si>
  <si>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</si>
  <si>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</si>
  <si>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</si>
  <si>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</si>
  <si>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</si>
  <si>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</si>
  <si>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</si>
  <si>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VALOR</t>
  </si>
  <si>
    <t>Total</t>
  </si>
  <si>
    <t>Nesta Medição</t>
  </si>
  <si>
    <t>Acumulada</t>
  </si>
  <si>
    <t>Acumulado</t>
  </si>
  <si>
    <t>( A )</t>
  </si>
  <si>
    <t>Nº DE BOCAS DE LOBO</t>
  </si>
  <si>
    <t>( B )</t>
  </si>
  <si>
    <t xml:space="preserve">DESCRIÇÃO </t>
  </si>
  <si>
    <t>Nº DE POÇOS DE VISITA</t>
  </si>
  <si>
    <t>Chaminé</t>
  </si>
  <si>
    <t>Tampa de Ferro Fundido</t>
  </si>
  <si>
    <t>ELOILTON RAFAEL TAVARES</t>
  </si>
  <si>
    <t>ENGENHEIRO CIVIL</t>
  </si>
  <si>
    <t>01.02</t>
  </si>
  <si>
    <t>PLACA DE OBRA EM CHAPA DE ACO GALVANIZADO</t>
  </si>
  <si>
    <t>CREA 17510/D - GO</t>
  </si>
  <si>
    <t>M2</t>
  </si>
  <si>
    <t>01.03</t>
  </si>
  <si>
    <t>( C )</t>
  </si>
  <si>
    <t>PT</t>
  </si>
  <si>
    <t>Subtotal do item 01</t>
  </si>
  <si>
    <t>( D )</t>
  </si>
  <si>
    <t>( AxB )</t>
  </si>
  <si>
    <t>( AxC )</t>
  </si>
  <si>
    <t>( AxD )</t>
  </si>
  <si>
    <t>02.00</t>
  </si>
  <si>
    <t>02.01</t>
  </si>
  <si>
    <t>M3</t>
  </si>
  <si>
    <t>02.02</t>
  </si>
  <si>
    <t>02.03</t>
  </si>
  <si>
    <t>SINAPI - 7745</t>
  </si>
  <si>
    <t>(R$) SIMPLES</t>
  </si>
  <si>
    <t>UN</t>
  </si>
  <si>
    <t>(%) SIMPLES</t>
  </si>
  <si>
    <t>(R$) ACUMULADO</t>
  </si>
  <si>
    <t>(%) ACUMULADO</t>
  </si>
  <si>
    <t>EXPLICAÇÕES:</t>
  </si>
  <si>
    <t>Todos os itens constantes da planilha de custo vencedora da licitação</t>
  </si>
  <si>
    <t>Unidade de medida de cada item, constante da planilha de custo vencedora da licitação</t>
  </si>
  <si>
    <t>Valor previsto total da planilha</t>
  </si>
  <si>
    <t xml:space="preserve">Preço Unitário para cada item da planilha de custo vencedora da licitação </t>
  </si>
  <si>
    <t>Valor executado para cada medição</t>
  </si>
  <si>
    <t>Quantidade prevista total na planilha de custo vencedora da licitação</t>
  </si>
  <si>
    <t xml:space="preserve">Valor executada acumulado (soma- </t>
  </si>
  <si>
    <t>Quantidade executada em cada medição</t>
  </si>
  <si>
    <t>tório das medições realizadas)</t>
  </si>
  <si>
    <t>Quantidade executada acumulada (somatório das medições realizadas)</t>
  </si>
  <si>
    <t>Engenheiro:</t>
  </si>
  <si>
    <t>Bocas de lobo para ramais  D = 400mm considerando profundidade de 1,00m</t>
  </si>
  <si>
    <t>Volume  = Comprimento das Rede x Largura Escavação x  Profundidade Média Escavada</t>
  </si>
  <si>
    <t>Volume = Largura de Escavação x Profundidade média de Escavação x Comprimento da Rede</t>
  </si>
  <si>
    <t>2.2 - Escavações das Bocas de Lobo e  Poços de Visita.</t>
  </si>
  <si>
    <t>D = 600mm</t>
  </si>
  <si>
    <t>Volume do Reaterro =  Volume Redes acrescido de 10% de contração  - Volume referente ao diâmetro das Tubulações</t>
  </si>
  <si>
    <t>Poços de Visita para tubulação DN = 600mm</t>
  </si>
  <si>
    <t>SINAPI - 90108</t>
  </si>
  <si>
    <t>ESCAVAÇÃO MECANIZADA DE VALA COM PROFUNDIDADE MAIOR QUE 1,5 M ATÉ 4,0 M (MÉDIA ENTRE MONTANTE E JUSANTE/UMA COMPOSIÇÃO POR TRECHO) COM RETRO ESCAVADEIRA (CAPACIDADE DA CAÇAMBA DA RETRO: 0,26 M3 / POTÊNCIA: 88 HP ), LARGURA DE 0,8 M A 1,5 M, EM SOLO DE 1A CATEGORIA, LOCAIS COM BAIXO NÍVEL DE INTERFERÊNCIA.(REDES DE DRENAGEM 400 E 600MM).</t>
  </si>
  <si>
    <t>SINAPI - 93368</t>
  </si>
  <si>
    <t>REATERRO MECANIZADO DE VALA COM ESCAVADEIRA HIDRÁULICA (CAPACIDADE DACAÇAMBA: 0,8 M³ / POTÊNCIA: 111 HP), LARGURA ATÉ 1,5 M, PROFUNDIDADE DE 1,5 À 4,0 M, COM SOLO DE 1ª CATEGORIA EM LOCAIS COM BAIXO NÍVEL DE INTERFERÊNCIA.</t>
  </si>
  <si>
    <t>SINAPI - 7725</t>
  </si>
  <si>
    <t>ASSENTAMENTO DE TUBO DE CONCRETO PARA REDES COLETORAS DE ÁGUAS PLUVIAIS, DIÂMETRO DE 400 MM, JUNTA RÍGIDA, INSTALADO EM LOCAL COM BAIXO NÍVEL DE INTERFERÊNCIAS (NÃO INCLUI FORNECIMENTO).</t>
  </si>
  <si>
    <t>SINAPI - 92809</t>
  </si>
  <si>
    <t>ASSENTAMENTO DE TUBO DE CONCRETO PARA REDES COLETORAS DE ÁGUAS PLUVIAIS, DIÂMETRO DE 600 MM, JUNTA RÍGIDA, INSTALADO EM LOCAL COM BAIXO NÍVEL DE INTERFERÊNCIAS (NÃO INCLUI FORNECIMENTO).</t>
  </si>
  <si>
    <t>SINAPI - 92811</t>
  </si>
  <si>
    <t>CHAMINÉ CIRCULAR PARA POÇO DE VISITA PARA DRENAGEM, EM CONCRETO PRÉ-MOLDADO, DIÂMETRO INTERNO = 0,6 M.</t>
  </si>
  <si>
    <t>SINAPI - 99318</t>
  </si>
  <si>
    <t>SINAPI - 6240</t>
  </si>
  <si>
    <t>TAMPÃO FOFO SIMPLES COM BASE, CLASSE D400 CARGA MAX 40 T, REDONDO TAMPA 600MM, REDE PLUVIAL.</t>
  </si>
  <si>
    <t>LOCAÇÃO DE PONTO PARA REFERÊNCIA TOPOGRÁFICA.</t>
  </si>
  <si>
    <t>2.4 - Escoramento</t>
  </si>
  <si>
    <t>2.5 - Berço de assentamento dos tubos.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</si>
  <si>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</si>
  <si>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</si>
  <si>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</si>
  <si>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</si>
  <si>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</si>
  <si>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</si>
  <si>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</si>
  <si>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</si>
  <si>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</si>
  <si>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</si>
  <si>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</si>
  <si>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2.6, 2.7 , 2,8 e 2.9 - Tubos de Concreto</t>
  </si>
  <si>
    <t>EXECUÇÃO DAS REDES  E EQUIPAMENTOS DE DRENAGEM</t>
  </si>
  <si>
    <t>2.0 - EXECUÇÃO DE REDES E EQUIPAMENTOS DE DRENAGEM</t>
  </si>
  <si>
    <t>PREÇO UNITÁRIO S/BDI</t>
  </si>
  <si>
    <t>PREÇO UNITÁRIO C/BDI</t>
  </si>
  <si>
    <t>COM DESONERAÇÃO DE IMPOSTOS</t>
  </si>
  <si>
    <t>VALOR TOTAL: R$</t>
  </si>
  <si>
    <t>TOTAL DA OBRA COM BDI</t>
  </si>
  <si>
    <t>Poço de Visita = 21</t>
  </si>
  <si>
    <t>Pontos de Cotas = 129</t>
  </si>
  <si>
    <t>Rede Coletora entre o Pv1 -1  até Pv Princ. - 1  D = 600mm</t>
  </si>
  <si>
    <t>V = 1,40 x (0,87 + 1,44)/2 x 136,00=</t>
  </si>
  <si>
    <t>Rede Coletora entre o Pv Princ. - 1 até Pv Princ. - 2  D = 600mm</t>
  </si>
  <si>
    <t>V = 1,40 x (1,44 + 1,74)/2 x 76,63=</t>
  </si>
  <si>
    <t>Rede  Coletora Pv Princ. - 2  até Pv Princ. - 3 D = 600mm</t>
  </si>
  <si>
    <t>V = 1,40 x (1,74 + 1,96)/2 x 72,22=</t>
  </si>
  <si>
    <t>Rede Coletora entre o Pv2-1 até Pv Princ. - 3 D= 600mm</t>
  </si>
  <si>
    <t xml:space="preserve">V = 1,40 x (1,38 + 1,96)/2 x  135,91 = </t>
  </si>
  <si>
    <t>Rede Coletora entre o Pv Princ. - 3 até Pv Princ. - 4 D = 600mm</t>
  </si>
  <si>
    <t xml:space="preserve">V = 1,40 x (1,96 + 2,04)/2 x 79,02 = </t>
  </si>
  <si>
    <t>Rede Coletora entre o Pv Princ. - 4  até Pv Princ. - 5 D = 600mm</t>
  </si>
  <si>
    <t xml:space="preserve">V = 1,40 x (2,04 + 2,07)/2 x 74,56 = </t>
  </si>
  <si>
    <t>Rede Coletora entre o Pv3 - 1 até o Pv Princ. - 5 = 600mm</t>
  </si>
  <si>
    <t>V = 1,40 x (1,70 + 2,07)/2 x 135,55 =</t>
  </si>
  <si>
    <t>Rede Coletora entre o Pv Princ. 5  até Pv Princ - 6 D = 600mm</t>
  </si>
  <si>
    <t xml:space="preserve">V = 1,40 x (2,07 + 2,07)/2  x 72,57 = </t>
  </si>
  <si>
    <t>Rede Coletora entre o Pv Princ. - 6 Até Pv Princ. - 7 D = 600mm</t>
  </si>
  <si>
    <t xml:space="preserve">V = 1,40 x (2,07 + 2,09)/2 x 78,17 = </t>
  </si>
  <si>
    <t>Rede Coletora entre o Pv4 - 1 até Pv Princ. - 7 D = 600mm</t>
  </si>
  <si>
    <t xml:space="preserve">V = 1,40 x (1,92 + 2,09)/2 x 136,03 = </t>
  </si>
  <si>
    <t>Rede Coletora entre o Pv Princ. - 7  até Pv Princ. - 8 D = 600mm</t>
  </si>
  <si>
    <t>Rede Coletora entre o Pv Princ. - 9 até Pv Princ. - 10 D = 600mm</t>
  </si>
  <si>
    <t>Rede Coletora entre o Pv Princ. - 8 até Pv Princ. - 9 D = 600mm</t>
  </si>
  <si>
    <t xml:space="preserve">V = 1,40 x (2,27 + 2,59)/2 x 82,81 = </t>
  </si>
  <si>
    <t>Rede Coletora entre o Pv5 - 1 até Pv Princ. - 9 = 600mm</t>
  </si>
  <si>
    <t xml:space="preserve">V = 1,40 x (2,43 + 2,59)/2 x 132,55 = </t>
  </si>
  <si>
    <t xml:space="preserve">V = 1,40 x (2,59 + 2,42)/2 x 66,83 = </t>
  </si>
  <si>
    <t>Rede Coletora entre o Pv Princ. - 10 até Pv Princ. -11 D = 600mm</t>
  </si>
  <si>
    <t xml:space="preserve">V = 1,40 x (2,42 + 2,35)/2 x 48,83 = </t>
  </si>
  <si>
    <t>Rede Coletora entre o Pv Princ. - 11 até PvExistente = 600mm</t>
  </si>
  <si>
    <t xml:space="preserve">V = 1,40 x (2,35 + 2,32)/2 x 20,00 = </t>
  </si>
  <si>
    <t xml:space="preserve">V = 1,40 x (2,09 + 2,27)/2 x 71,31 = </t>
  </si>
  <si>
    <t>Poço de vista  para rede D=600mm, considerando profundidade média entre os Pvs = 1,959m</t>
  </si>
  <si>
    <t xml:space="preserve">V = 21 x  1,2 x 1,2 x 1,959 = </t>
  </si>
  <si>
    <t xml:space="preserve">V = 3,1416 x 0,3² x 1.422= </t>
  </si>
  <si>
    <t>V =  4.488,28 x 1,10  - 4498,31</t>
  </si>
  <si>
    <t>PV1 -  1  até  PV1 - 2</t>
  </si>
  <si>
    <t>PV1 - 2  até  PV Princ. - 1</t>
  </si>
  <si>
    <t>PV Princ. - 1 até  PV Pric. - 2</t>
  </si>
  <si>
    <t>PV2 -1 até PV2- 2</t>
  </si>
  <si>
    <t>PV2 - 2 até PV Princ. - 3</t>
  </si>
  <si>
    <t>PV Princ. - 2  até PV Princ. - 3</t>
  </si>
  <si>
    <t>PV Princ. - 3 até PV Princ. - 4</t>
  </si>
  <si>
    <t>PV Princ. - 4 até PV Princ. - 5</t>
  </si>
  <si>
    <t>PV3 - 1 até PV3 - 2</t>
  </si>
  <si>
    <t>PV3 - 2 até PV Princ. - 5</t>
  </si>
  <si>
    <t>PV Princ. - 5 até PV Princ. - 6</t>
  </si>
  <si>
    <t>PV Princ. - 6 até PV Princ. - 7</t>
  </si>
  <si>
    <t>PV4 - 1 até PV4 - 2</t>
  </si>
  <si>
    <t>PV4 - 2 até PV Princ. - 7</t>
  </si>
  <si>
    <t>PV Princ. - 7 até PV Princ. - 8</t>
  </si>
  <si>
    <t>PV Princ. - 8 até PV Princ. - 9</t>
  </si>
  <si>
    <t>PV5 - 1 até PV5 - 2</t>
  </si>
  <si>
    <t>PV5 - 2 até PV Princ.9</t>
  </si>
  <si>
    <t>PV Princ. 9 até PV Princ. 10</t>
  </si>
  <si>
    <t>PV Princ. 10 até PV Princ. 11</t>
  </si>
  <si>
    <t>PV Princ. 11 até PV Existente</t>
  </si>
  <si>
    <t>C= 1.417,00m</t>
  </si>
  <si>
    <t>C = 1417 / 5 = 283,40m</t>
  </si>
  <si>
    <t>Área de Escoramento = 283,40 x 2,5 x 2 =</t>
  </si>
  <si>
    <t>Volume = (1.417,00 x 1,40 + 376 x 1,05) x 0,10 =</t>
  </si>
  <si>
    <t>BL05 - PV Princ. 1</t>
  </si>
  <si>
    <t>BL06 - PV Princ. 1</t>
  </si>
  <si>
    <t>BL07 -  PV Princ. 1</t>
  </si>
  <si>
    <t>BL08 - PV Princ. 2</t>
  </si>
  <si>
    <t>BL09 - PV Princ. 2</t>
  </si>
  <si>
    <t>BL10 - PV Princ. 2</t>
  </si>
  <si>
    <t>BL15 - PV Princ. 3</t>
  </si>
  <si>
    <t>BL16 - PV Princ. 3</t>
  </si>
  <si>
    <t>BL17 - PV Princ. 3</t>
  </si>
  <si>
    <t>BL18 - PV Princ. 4</t>
  </si>
  <si>
    <t>BL19 - PV Princ. 4</t>
  </si>
  <si>
    <t>BL20 - PV Princ. 4</t>
  </si>
  <si>
    <t>BL25 - PV Princ. 5</t>
  </si>
  <si>
    <t>BL26 - PV Princ. 5</t>
  </si>
  <si>
    <t>BL27 - PV Princ. 5</t>
  </si>
  <si>
    <t>BL28 - PV Princ. 6</t>
  </si>
  <si>
    <t>BL29 - PV Princ. 6</t>
  </si>
  <si>
    <t>BL30 - PV Princ. 6</t>
  </si>
  <si>
    <t>BL32 - PV4 -1</t>
  </si>
  <si>
    <t>BL31 - PV4 -1</t>
  </si>
  <si>
    <t>BL21 - PV3 -1</t>
  </si>
  <si>
    <t>BL22 - PV3 -1</t>
  </si>
  <si>
    <t>BL23 - PV3 -1</t>
  </si>
  <si>
    <t>BL24 - PV3 -2</t>
  </si>
  <si>
    <t>BL33 - PV4 -1</t>
  </si>
  <si>
    <t>BL11 - PV2 -1</t>
  </si>
  <si>
    <t>BL12 - PV2 -1</t>
  </si>
  <si>
    <t>BL13 - PV2 -1</t>
  </si>
  <si>
    <t>BL14 - PV2 -2</t>
  </si>
  <si>
    <t>BL01 - PV1 -1</t>
  </si>
  <si>
    <t>BL02 - PV1 -1</t>
  </si>
  <si>
    <t>BL04 - PV1 -2</t>
  </si>
  <si>
    <t>BL03 - PV1 -1</t>
  </si>
  <si>
    <t>BL34 - PV4-2</t>
  </si>
  <si>
    <t>BL35 - PV Princ. 7</t>
  </si>
  <si>
    <t>BL36 - PV Princ. 7</t>
  </si>
  <si>
    <t>BL37 - PV Princ. 7</t>
  </si>
  <si>
    <t>BL38 - PV Princ. 8</t>
  </si>
  <si>
    <t>BL39 - PV Princ. 8</t>
  </si>
  <si>
    <t>BL40 - PV5-1</t>
  </si>
  <si>
    <t>BL41 - PV5-1</t>
  </si>
  <si>
    <t>BL42 - PV5-1</t>
  </si>
  <si>
    <t>BL43 - PV5-2</t>
  </si>
  <si>
    <t>BL44 - PV Princ. 9</t>
  </si>
  <si>
    <t>BL45 - PV Princ. 9</t>
  </si>
  <si>
    <t>BL46 - PV Princ. 9</t>
  </si>
  <si>
    <t>BL47 - PV Princ. 10</t>
  </si>
  <si>
    <t>PV1-1 (duas duplas e uma simples)</t>
  </si>
  <si>
    <t>PV1-2 (uma simples)</t>
  </si>
  <si>
    <t>Descrição de Bocas por PV</t>
  </si>
  <si>
    <t>PV  Princ. 1 (duas duplas e uma simples)</t>
  </si>
  <si>
    <t>PV Princ. 2 (duas duplas e uma simples)</t>
  </si>
  <si>
    <t>PV2-1 (duas duplas e uma simples)</t>
  </si>
  <si>
    <t>PV2-2 (uma Simples)</t>
  </si>
  <si>
    <t>PV Princ. 3 (duas duplas e uma simples)</t>
  </si>
  <si>
    <t>PV Princ. 4 (duas duplas e uma simples)</t>
  </si>
  <si>
    <t>PV3-1 (duas duplas e uma simples)</t>
  </si>
  <si>
    <t>PV3-2 (uma simples)</t>
  </si>
  <si>
    <t>PV Princ. 5 (duas duplas e uma simples)</t>
  </si>
  <si>
    <t>PV Princ. 6 (duas duplas e uma simples)</t>
  </si>
  <si>
    <t>PV4-1(duas duplas e uma simples)</t>
  </si>
  <si>
    <t>PV4-2 (uma simples)</t>
  </si>
  <si>
    <t>PV Princ. 7 (duas duplas e uma simples)</t>
  </si>
  <si>
    <t>PV5-1 (duas duplas e uma simples)</t>
  </si>
  <si>
    <t>PV5-2 (uma simples)</t>
  </si>
  <si>
    <t>PV Princ. 9 (duas duplas e uma simples)</t>
  </si>
  <si>
    <t>PV Princ. 8 (duas duplas)</t>
  </si>
  <si>
    <t>ESCAVAÇÃO MANUAL DE VALA COM PROFUNDIDADE ATÉ 2,50M.</t>
  </si>
  <si>
    <t>SINAPI - 93358</t>
  </si>
  <si>
    <t>ESCORAMENTO DE VALA, TIPO DESCONTÍNUO, COM PROFUNDIDADE DE 1,5 M A 3,0M, LARGURA MENOR QUE 1,5 M.</t>
  </si>
  <si>
    <t>SINAPI - 101578</t>
  </si>
  <si>
    <t>PREPARO DE FUNDO DE VALA COM LARGURA MENOR QUE 1,5 M, COM CAMADA DE BRITA, LANÇAMENTO MANUAL.</t>
  </si>
  <si>
    <t>CAIXA PARA BOCA DE LOBO SIMPLES RETANGULAR, EM ALVENARIA COM BLOCOS DE CONCRETO, DIMENSÕES INTERNAS: 0,6X1X1,2 M.</t>
  </si>
  <si>
    <t>CAIXA PARA BOCA DE LOBO DUPLA RETANGULAR, EM ALVENARIA COM BLOCOS DE CONCRETO, DIMENSÕES INTERNAS: 0,6X2,2X1,2 M.</t>
  </si>
  <si>
    <t>SINAPI - 97957</t>
  </si>
  <si>
    <t>02.15</t>
  </si>
  <si>
    <t>2.10 - 2.11 - BOCAS DE LOBO</t>
  </si>
  <si>
    <t>2.12 - 2.13- 2.14 - POÇOS DE VISITA, CHAMINÉ, TAMPA DE FoFo.</t>
  </si>
  <si>
    <t>POÇO DE VISITA PARA REDE TUBULAR TIPO A DN 600, EXCLUSIVE ESCAVAÇÃO, REATERRO E BOTA FORA.</t>
  </si>
  <si>
    <t>ASSENTAMENTO DE TAMPÃO DE FERRO FUNDIDO 600 MM</t>
  </si>
  <si>
    <t>TUBO DE CONCRETO ARMADO PARA AGUAS PLUVIAIS, CLASSE PA-1, COM ENCAIXE PONTA E BOLSA, DIAMETRO NOMINAL DE = 600 MM.</t>
  </si>
  <si>
    <t>TUBO DE CONCRETO ARMADO PARA AGUAS PLUVIAIS, CLASSE PA-1, COM ENCAIXE PONTA E BOLSA, DIAMETRO NOMINAL DE 400 MM.</t>
  </si>
  <si>
    <t>BL48 - PV Princ. 10</t>
  </si>
  <si>
    <t>PV Princ. 10 (duas simples)</t>
  </si>
  <si>
    <t>Bocas de Lobo = 48</t>
  </si>
  <si>
    <t xml:space="preserve">V = (48 x 8 ) x 1,05 x (1,00 + 1,80)/2 = </t>
  </si>
  <si>
    <t>Bocas de lobo Duplas = 61</t>
  </si>
  <si>
    <t>Bocas de lobo simples =  15</t>
  </si>
  <si>
    <t>V = (15 x 0,88 x 1,28 x 1,2) + (61 x 0,88 x 2,48 x 1,2) =</t>
  </si>
  <si>
    <t xml:space="preserve">V = 3,1416 x 0,2² x 384 = </t>
  </si>
  <si>
    <t>SETOP - ED-50393</t>
  </si>
  <si>
    <t>RESPONSÁVEL TÉCNICO:</t>
  </si>
  <si>
    <t>PREFEITO MUNICIPAL:</t>
  </si>
  <si>
    <t>Engenheiro Civil</t>
  </si>
  <si>
    <t>CREA - 17.510/D - GO</t>
  </si>
  <si>
    <t>BURITIS - MG, 09 DE MARÇO DE 2022.</t>
  </si>
  <si>
    <t>AC</t>
  </si>
  <si>
    <t>SG</t>
  </si>
  <si>
    <t>R</t>
  </si>
  <si>
    <t>PROPONENTE / TOMADOR</t>
  </si>
  <si>
    <t>DF</t>
  </si>
  <si>
    <t>L</t>
  </si>
  <si>
    <t>BDI PAD</t>
  </si>
  <si>
    <t>Construção de Redes de Abastecimento de Água, Coleta de Esgoto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</si>
  <si>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</si>
  <si>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</si>
  <si>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</si>
  <si>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</si>
  <si>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</si>
  <si>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</si>
  <si>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</si>
  <si>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</si>
  <si>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</si>
  <si>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</si>
  <si>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</si>
  <si>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</si>
  <si>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</si>
  <si>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CPRB</t>
  </si>
  <si>
    <t>BDI COM desoneração</t>
  </si>
  <si>
    <t>BDI DES</t>
  </si>
  <si>
    <t>Os valores de BDI foram calculados com o emprego da fórmula:</t>
  </si>
  <si>
    <t xml:space="preserve"> - 1</t>
  </si>
  <si>
    <t>Observações:</t>
  </si>
  <si>
    <t>Local</t>
  </si>
  <si>
    <t>Data</t>
  </si>
  <si>
    <t/>
  </si>
  <si>
    <t>Responsável Técnico</t>
  </si>
  <si>
    <t>Nome:</t>
  </si>
  <si>
    <t>PREFEITURA MUNICIPAL DE BURITIS</t>
  </si>
  <si>
    <t>OBRA:  EXECUÇÃO DE OBRAS DRENAGEM DE ÁGUAS PLUVIAS REDE 01</t>
  </si>
  <si>
    <t>2,0% x R$  1.031.824,98 = R$ 20.636,50</t>
  </si>
  <si>
    <t>medição 2</t>
  </si>
  <si>
    <t>24 ramais de 400 mm</t>
  </si>
  <si>
    <t>ok</t>
  </si>
  <si>
    <t xml:space="preserve">Vmed 2 = 11 x  1,2 x 1,2 x 1,959 = </t>
  </si>
  <si>
    <t>V=3,1416x0,2²x   192m</t>
  </si>
  <si>
    <t>Vmed2= 3,1416x0,3²x     707,1 m</t>
  </si>
  <si>
    <t>berço para 842,65 metros de tubo de 600</t>
  </si>
  <si>
    <t>berço para 248 metros de tubo de 400</t>
  </si>
  <si>
    <t>Licitação Processo Nº :  082/2022</t>
  </si>
  <si>
    <t>Projeto: Obras de Pavimentação Asfáltica em PMF nos bairros Tabaquinha, Planalto e Veredas e Rede de Drenagem de àguas Pluviais no bairro Taboquinha, nesta cidade de Buritis - MG.</t>
  </si>
  <si>
    <t>Concorrência Pública nº 001/2022</t>
  </si>
  <si>
    <t>Nº do Contrato: 277/2022</t>
  </si>
  <si>
    <t>Valor Contrato: R$ 5.654.133,30</t>
  </si>
  <si>
    <t>Empresa: HL Terraplenagem EIRELI</t>
  </si>
  <si>
    <t>Engenheiro Responsável  Município: Eloilton Rafael Tavares</t>
  </si>
  <si>
    <t xml:space="preserve"> </t>
  </si>
  <si>
    <t>DRENAGEM PLUVIAL REDE 01 - BAIRRO TABOQUINHA</t>
  </si>
  <si>
    <t>TOTAL DA DRENAGEM PLUVIAL REDE 01 - BAIRRO TABOQUINHA</t>
  </si>
  <si>
    <t>Empreiteira: HL Terraplenagem Ltda.</t>
  </si>
  <si>
    <t>Engenheiro: Eloilton Rafael Tavares</t>
  </si>
  <si>
    <t>Anderson Luiz de Souza</t>
  </si>
  <si>
    <t>CREA:  17.510/D - GO</t>
  </si>
  <si>
    <t>CREA: 75.538/D - MG</t>
  </si>
  <si>
    <t>Medição Nº : 02</t>
  </si>
  <si>
    <t>Período: 30/06/2022  à  31/08/2022</t>
  </si>
  <si>
    <t>Data: 31/08/2022</t>
  </si>
  <si>
    <t>Valor Rede : R$ 1.050.334,08</t>
  </si>
  <si>
    <t>medição 3</t>
  </si>
  <si>
    <t xml:space="preserve">Vmed 3 = 10 x  1,2 x 1,2 x 1,959 = </t>
  </si>
  <si>
    <t>Vmed2= 3,1416x0,3²x     714,90m</t>
  </si>
  <si>
    <t>BURITIS - MG, 05 DE OUTUBRO DE 2022.</t>
  </si>
  <si>
    <t>Medição Nº : 03</t>
  </si>
  <si>
    <t>Período: 01/09/2022  à  05/10/2022</t>
  </si>
  <si>
    <t>Data: 05/10/2022</t>
  </si>
  <si>
    <t>Valor Rede 01 : R$ 1.050.334,08</t>
  </si>
  <si>
    <t>medição 5</t>
  </si>
  <si>
    <t xml:space="preserve">Vmed 5 = 0 x  1,2 x 1,2 x 1,959 = </t>
  </si>
  <si>
    <t>Bocas de lobo Duplas = 28</t>
  </si>
  <si>
    <t>Bocas de lobo simples =  7</t>
  </si>
  <si>
    <t>Vmed 5 = (7 x 0,88 x 1,28 x 1,2) + (28 x 0,88 x 2,48 x 1,2) =</t>
  </si>
  <si>
    <t>Vmed5=3,1416x0,2²x   64,00m</t>
  </si>
  <si>
    <t>V =  94 x 1,10  - 8,04</t>
  </si>
  <si>
    <t>Medição Nº : 05</t>
  </si>
  <si>
    <t>PLANILHA DE MEDIÇÃO REDE 01</t>
  </si>
  <si>
    <t>Período: 06/10/2022  à  14/02/2023</t>
  </si>
  <si>
    <t>Data: 14/02/2023</t>
  </si>
  <si>
    <t>BURITIS - MG, 14 DE FEVEREIRO DE 2023.</t>
  </si>
  <si>
    <t>Ramais entre Bocas de Lobo até CL D = 400mm</t>
  </si>
  <si>
    <t>Bocas de lobo simples =  0</t>
  </si>
  <si>
    <t>Poço de vista  para rede , considerando profundidade dos Pvs = 1,60m</t>
  </si>
  <si>
    <t>D = 1000mm</t>
  </si>
  <si>
    <t>D = 1200mm</t>
  </si>
  <si>
    <t xml:space="preserve">V= 3,1416 x 0,6² x 400 = </t>
  </si>
  <si>
    <t xml:space="preserve">V = 3,1416 x 0,72² x 350 = </t>
  </si>
  <si>
    <t>Volume do Reaterro =  Volume  Geométrico das Redes acrescido de 10% de contração  -  Volume referente ao diâmetro das Tubulações</t>
  </si>
  <si>
    <t>Ramais bocas de lobo até Cx de ligação</t>
  </si>
  <si>
    <t>m</t>
  </si>
  <si>
    <t>SINAPI - 103689</t>
  </si>
  <si>
    <t>FORNECIMENTO E INSTALAÇÃO DE PLACA DE OBRA COM CHAPA GALVANIZADA E ESTRUTURA DE MADEIRA.</t>
  </si>
  <si>
    <t>ADMINISTRAÇÃO LOCAL</t>
  </si>
  <si>
    <t>CANTEIRO DE OBRAS</t>
  </si>
  <si>
    <t>ENGENHEIRO CIVIL DE OBRA PLENO COM ENCARGOS COMPLEMENTARES</t>
  </si>
  <si>
    <t>SINAPI - 90778</t>
  </si>
  <si>
    <t>H</t>
  </si>
  <si>
    <t>SINAPI - 90776</t>
  </si>
  <si>
    <t>ENCARREGADO GERAL COM ENCARGOS COMPLEMENTARES</t>
  </si>
  <si>
    <t>SINAPI - 90781</t>
  </si>
  <si>
    <t>SINAPI I - 10779</t>
  </si>
  <si>
    <t>LOCACAO DE CONTAINER 2,30 X 4,30 M, ALT. 2,50 M, P/ SANITARIO, C/ 5 BACIAS, 1 LAVATORIO E 4 MICTORIOS (NAO INCLUI MOBILIZACAO/DESMOBILIZACAO).</t>
  </si>
  <si>
    <t>MOBILIZAÇÃO E DESMOBILIZAÇÃO</t>
  </si>
  <si>
    <t>03.00</t>
  </si>
  <si>
    <t>TOPÓGRAFO COM ENCARGOS COMPLEMENTARES</t>
  </si>
  <si>
    <t>03.01</t>
  </si>
  <si>
    <t>Nº DE BOCAS DE LOBO COM GRELHA</t>
  </si>
  <si>
    <t>Subtotal do item 02</t>
  </si>
  <si>
    <t>Subtotal do item 03</t>
  </si>
  <si>
    <t>04.00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</si>
  <si>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</si>
  <si>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</si>
  <si>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</si>
  <si>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</si>
  <si>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</si>
  <si>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</si>
  <si>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</si>
  <si>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</si>
  <si>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</si>
  <si>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</si>
  <si>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</si>
  <si>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04.12</t>
  </si>
  <si>
    <t>04.13</t>
  </si>
  <si>
    <t>04.14</t>
  </si>
  <si>
    <t>04.15</t>
  </si>
  <si>
    <t>subtotal do item 04</t>
  </si>
  <si>
    <t>CUSTO TOTAL (R$)</t>
  </si>
  <si>
    <t>Quadro de Composição do BDI</t>
  </si>
  <si>
    <t>Grau de Sigilo</t>
  </si>
  <si>
    <t>#PUBLICO</t>
  </si>
  <si>
    <t>Nº OPERAÇÃO</t>
  </si>
  <si>
    <t>Nº TRANSFEREGOV</t>
  </si>
  <si>
    <t>1090118-56</t>
  </si>
  <si>
    <t>949589</t>
  </si>
  <si>
    <t>FILTRO</t>
  </si>
  <si>
    <t>APELIDO DO EMPREENDIMENTO / DESCRIÇÃO DO LOTE</t>
  </si>
  <si>
    <t>↓</t>
  </si>
  <si>
    <t>F</t>
  </si>
  <si>
    <t>BDI 1</t>
  </si>
  <si>
    <t>TIPO DE OBRA</t>
  </si>
  <si>
    <t>Administração Central</t>
  </si>
  <si>
    <t>OK</t>
  </si>
  <si>
    <t>Seguro e Garantia</t>
  </si>
  <si>
    <t>Risco</t>
  </si>
  <si>
    <t>Despesas Financeiras</t>
  </si>
  <si>
    <t>Lucro</t>
  </si>
  <si>
    <t>Tributos (Contribuição Previdenciária sobre a Receita Bruta - Lei 12.546 de 14/12/2011 - Desoneração)</t>
  </si>
  <si>
    <t>BDI SEM desoneração (Fórmula Acórdão TCU)</t>
  </si>
  <si>
    <t>BDI =</t>
  </si>
  <si>
    <t>(1+AC + S + R + G)*(1 + DF)*(1+L)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</si>
  <si>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</si>
  <si>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</si>
  <si>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</si>
  <si>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BURITIS / MG</t>
  </si>
  <si>
    <t>17510/D - GO</t>
  </si>
  <si>
    <t>MG20253833570</t>
  </si>
  <si>
    <t>CREA/CAU:</t>
  </si>
  <si>
    <t>ART/RRT:</t>
  </si>
  <si>
    <t>DRENAGEM ÁGUAS PLUVIAIS AV. BIAS FORTES</t>
  </si>
  <si>
    <t>SINAPI - 101624</t>
  </si>
  <si>
    <t>PREPARO DE FUNDO DE VALA COM LARGURA MAIOR OU IGUAL A 1,5 M E MENOR QUE 2,5 M, COM CAMADA DE BRITA, LANÇAMENTO MECANIZADO.</t>
  </si>
  <si>
    <t>RUFINO CLÓVIS FOLADOR</t>
  </si>
  <si>
    <t>PREFEITO MUNICIPAL</t>
  </si>
  <si>
    <t>RESPONSÁVEL TÉCNICO</t>
  </si>
  <si>
    <t>CAIXA PARA BOCA DE LOBO DUPLA RETANGULAR, EM ALVENARIA COM BLOCOS DE CONCRETO, DIMENSÕES INTERNAS: 0,8X2,2X1,2 M.</t>
  </si>
  <si>
    <t>OBRA:  DRENAGEM DE ÁGUAS PLUVIAIS AV. CENTRAL -  BAIRRO JARDIM</t>
  </si>
  <si>
    <t xml:space="preserve">V = 10 x 1,05 x (1,20 + 1,60)/2 = </t>
  </si>
  <si>
    <t>Bocas de lobo para rede  D = 600mm considerando profundidade de 1,50m</t>
  </si>
  <si>
    <t xml:space="preserve">V = 1 x  2,28 x 2,28 x 1,60 = </t>
  </si>
  <si>
    <t>Rede Cx1   até Dissipador</t>
  </si>
  <si>
    <t>QUANTIDADE DE BOCAS DE LOBO COM GRELHA</t>
  </si>
  <si>
    <t xml:space="preserve">Rede principal diâmetro 600mm </t>
  </si>
  <si>
    <t>Ramal diâmetro 400mm</t>
  </si>
  <si>
    <t>Rede Coletora entre as bocas de lobo  até Dissipador  D = 600mm</t>
  </si>
  <si>
    <t>SICRO - 2003457</t>
  </si>
  <si>
    <t>DISSIPADOR DE ENERGIA - DEB 300-366 - AREIA, BRITA E PEDRA DE MÃO  COMERCIAIS.</t>
  </si>
  <si>
    <t>SETOP - ED-48631</t>
  </si>
  <si>
    <t>COTAÇÃO LOCAL</t>
  </si>
  <si>
    <t>GRELHA PARA BOCA DE LOBO DUPLA RETANGULAR, COM PERFIL I LAMINADO DE 3", 100 X 231,8 CM, CONFORME PROJETO</t>
  </si>
  <si>
    <t>1.0 - ADMINISTRAÇÃO LOCAL</t>
  </si>
  <si>
    <t>1.1 - ENGENHEIRO CIVIL DE OBRAS PLENO</t>
  </si>
  <si>
    <t>hs</t>
  </si>
  <si>
    <t>1.2 - ENCARREGADO GERAL DE OBRAS</t>
  </si>
  <si>
    <t xml:space="preserve">1.3 - TOPÓGRAFO </t>
  </si>
  <si>
    <t>2.0 - CANTEIRO DE OBRAS</t>
  </si>
  <si>
    <t>2.1 - Fornecimento e colocação de Placa de Obra, conforme modelo estabelecido.</t>
  </si>
  <si>
    <t>2.2 - Locação de Container</t>
  </si>
  <si>
    <t>meses</t>
  </si>
  <si>
    <t>3.0 - MOBILIZAÇÃO E DESMOBILIZAÇÃO</t>
  </si>
  <si>
    <t>4.0 - EXECUÇÃO DE REDES E EQUIPAMENTOS DE DRENAGEM</t>
  </si>
  <si>
    <t>4.1 - Escavações das Redes de Drenagem:</t>
  </si>
  <si>
    <t>4.2 - Escavações das Bocas de Lobo e  Poços de Visita.</t>
  </si>
  <si>
    <t>4.3 - Reaterro Compactado</t>
  </si>
  <si>
    <t>4.4 - Escoramento</t>
  </si>
  <si>
    <t>4.5 - Berço de assentamento dos tubos.</t>
  </si>
  <si>
    <t>4.6, 4.7 , 4.8 e 4.9 - Tubos de Concreto</t>
  </si>
  <si>
    <t>4.10 - 4.11 - BOCAS DE LOBO</t>
  </si>
  <si>
    <t>4.12 - 4.13- 4.14 - POÇOS DE VISITA, CHAMINÉ, TAMPA DE FoFo.</t>
  </si>
  <si>
    <t>4.15 - DISSIPADOR PLUVIAL</t>
  </si>
  <si>
    <t>Dissiador de energia para bueiros diâmetro 1200mm</t>
  </si>
  <si>
    <t>und</t>
  </si>
  <si>
    <t>5.0 - RECOMPOSIÇÃO PAVIMENTAÇÃO ASFALTICA EM PMF</t>
  </si>
  <si>
    <t>5.1 - Regularização e compactação da largura das valas</t>
  </si>
  <si>
    <t>5.2 - Recomposição asfáltica em PMF com espessura de 3,0cm</t>
  </si>
  <si>
    <t>DEB 02</t>
  </si>
  <si>
    <t>6.0 - MEIO FIO CONJUGADO COM SARJETA</t>
  </si>
  <si>
    <t>Guia de meio fio conjugado com sarjeta 45cm (15 base meio fio + 30cm sarjeta), 22cm altura.</t>
  </si>
  <si>
    <t>05.00</t>
  </si>
  <si>
    <t>RECOMPOSIÇÃO ASLFÁLTICA EM PMF</t>
  </si>
  <si>
    <t>5.1</t>
  </si>
  <si>
    <t>SICRO - 4915608</t>
  </si>
  <si>
    <t>REGULARIZAÇÃO E COMPACTAÇÃO DE VALAS COM SOQUETE VIBRATÓRIO.</t>
  </si>
  <si>
    <t>COMPOSIÇÃO</t>
  </si>
  <si>
    <t>RECOMPOSIÇÃO ASFÁLTICA EM PMF, ESPESSURA 3,0CM.</t>
  </si>
  <si>
    <t>5.2</t>
  </si>
  <si>
    <t>subtotal do item 05</t>
  </si>
  <si>
    <t>06.00</t>
  </si>
  <si>
    <t>6.1</t>
  </si>
  <si>
    <t>SINAPI - 94267</t>
  </si>
  <si>
    <t>GUIA (MEIO-FIO) E SARJETA CONJUGADOS DE CONCRETO, MOLDADA IN LOCO EM TRECHO RETO COM EXTRUSORA, 45 CM BASE (15 CM BASE DA GUIA + 30 CM BASE DA SARJETA) X 22 CM ALTURA.</t>
  </si>
  <si>
    <t>subtotal do item 06</t>
  </si>
  <si>
    <t>BURITIS - MG, 10 DE FEVEREIRO DE 2026.</t>
  </si>
  <si>
    <t>MEIO FIO E SARJETA</t>
  </si>
  <si>
    <t>REDE DE DRENAGEM AV. CENTRAL</t>
  </si>
  <si>
    <t>BAIRRO JARDIM</t>
  </si>
  <si>
    <t>V = 1,40 x 1,50 x 95,00=</t>
  </si>
  <si>
    <t>Bocas de lobo Duplas = 5</t>
  </si>
  <si>
    <t>V =  (5 x 0,88 x 2,48 x 1,5) =</t>
  </si>
  <si>
    <t xml:space="preserve">V = 3,1416 x 0,24² x 5 = </t>
  </si>
  <si>
    <t xml:space="preserve">V = 3,1416 x 0,36² x 95= </t>
  </si>
  <si>
    <t>V =  214,20 x 1,10  - 24,69 =</t>
  </si>
  <si>
    <t>C= 95m</t>
  </si>
  <si>
    <t>C =95,00 / 4 = 23,50</t>
  </si>
  <si>
    <t>Área de Escoramento = 23,50 x 1,6 x 2 =</t>
  </si>
  <si>
    <t>S = 40 x 1,40</t>
  </si>
  <si>
    <t>S = 56,00m²</t>
  </si>
  <si>
    <t>S =56m²</t>
  </si>
  <si>
    <t>2,0% x R$  95.488,15</t>
  </si>
  <si>
    <t>BDI 2</t>
  </si>
  <si>
    <t>DATA DE ELABORAÇÃO ORÇAMENTÁRIA: 15/05/2026</t>
  </si>
  <si>
    <t>REFERÊNCIA: SINAPI 04/2026 / SETOP 01/2026 / SICRO 01/2026</t>
  </si>
  <si>
    <t>BDI 1: 31,59%</t>
  </si>
  <si>
    <t>BDI 2 = 22,78%</t>
  </si>
  <si>
    <t>BURITIS - MG - 15/05/2026.</t>
  </si>
  <si>
    <t>Fornecimento de Materiais e Equipamentos (aquisição indireta - em conjunto com licitação de obras)</t>
  </si>
  <si>
    <t>-</t>
  </si>
  <si>
    <t>Tributos (Contribuição Previdenciária sobre a Receita Bruta - 0% ou 4,5% - Desoneração)</t>
  </si>
  <si>
    <t>PREFEITURA MUNICIPAL DE BURITIS - MG
DRENAGEM PLUVIAL
AVENIDA CENTRAL BAIRRO JARDIM
CRONOGRAMA</t>
  </si>
  <si>
    <t>Buritis - MG, 15 de maio de 2026.</t>
  </si>
  <si>
    <t>Volume = (10,00 x 1,05 + 95,00 x 1,40 + 0,0 x 2,25 + 0,0 x 2,60) x 0,05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</si>
</sst>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0.0000"/>
    <numFmt numFmtId="167" formatCode="00"/>
    <numFmt numFmtId="168" formatCode="_-[$R$-416]\ * #,##0.00_-;\-[$R$-416]\ * #,##0.00_-;_-[$R$-416]\ * &quot;-&quot;??_-;_-@_-"/>
    <numFmt numFmtId="169" formatCode="_(&quot;R$ &quot;* #,##0.00_);_(&quot;R$ &quot;* \(#,##0.00\);_(&quot;R$ &quot;* &quot;-&quot;??_);_(@_)"/>
    <numFmt numFmtId="170" formatCode="[$-F800]dddd\,\ mmmm\ dd\,\ yyyy"/>
    <numFmt numFmtId="171" formatCode="General;General"/>
    <numFmt numFmtId="172" formatCode="dd&quot; de &quot;mmmm&quot; de &quot;yyyy"/>
  </numFmts>
  <fonts count="44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i/>
      <sz val="1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8"/>
      <name val="Arial"/>
      <family val="2"/>
    </font>
    <font>
      <sz val="11"/>
      <name val="Calibri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rgb="FF0000CC"/>
      <name val="Calibri"/>
      <family val="2"/>
    </font>
    <font>
      <sz val="8"/>
      <name val="Calibri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1"/>
    <xf numFmtId="0" fontId="18" fillId="0" borderId="1"/>
    <xf numFmtId="169" fontId="22" fillId="0" borderId="1" applyFont="0" applyFill="0" applyBorder="0" applyAlignment="0" applyProtection="0"/>
    <xf numFmtId="0" fontId="31" fillId="0" borderId="1"/>
    <xf numFmtId="169" fontId="31" fillId="0" borderId="1" applyFont="0" applyFill="0" applyBorder="0" applyAlignment="0" applyProtection="0"/>
    <xf numFmtId="165" fontId="22" fillId="0" borderId="1" applyFont="0" applyFill="0" applyBorder="0" applyAlignment="0" applyProtection="0"/>
    <xf numFmtId="9" fontId="31" fillId="0" borderId="1" applyFont="0" applyFill="0" applyBorder="0" applyAlignment="0" applyProtection="0"/>
    <xf numFmtId="0" fontId="31" fillId="0" borderId="1"/>
    <xf numFmtId="44" fontId="42" fillId="0" borderId="0" applyFont="0" applyFill="0" applyBorder="0" applyAlignment="0" applyProtection="0"/>
    <xf numFmtId="0" fontId="22" fillId="0" borderId="1"/>
  </cellStyleXfs>
  <cellXfs count="47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" fontId="3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2" fontId="5" fillId="0" borderId="1" xfId="0" applyNumberFormat="1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4" fontId="1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/>
    <xf numFmtId="4" fontId="3" fillId="0" borderId="2" xfId="0" applyNumberFormat="1" applyFont="1" applyBorder="1" applyAlignment="1">
      <alignment horizontal="center"/>
    </xf>
    <xf numFmtId="4" fontId="5" fillId="0" borderId="1" xfId="0" applyNumberFormat="1" applyFont="1" applyBorder="1"/>
    <xf numFmtId="2" fontId="3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vertical="center"/>
    </xf>
    <xf numFmtId="1" fontId="16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/>
    <xf numFmtId="2" fontId="13" fillId="0" borderId="1" xfId="0" applyNumberFormat="1" applyFont="1" applyBorder="1" applyAlignment="1">
      <alignment vertical="center" wrapText="1"/>
    </xf>
    <xf numFmtId="2" fontId="16" fillId="0" borderId="1" xfId="0" applyNumberFormat="1" applyFont="1" applyBorder="1"/>
    <xf numFmtId="2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4" fontId="16" fillId="0" borderId="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left"/>
    </xf>
    <xf numFmtId="2" fontId="16" fillId="0" borderId="1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vertical="top"/>
    </xf>
    <xf numFmtId="2" fontId="13" fillId="0" borderId="1" xfId="0" applyNumberFormat="1" applyFont="1" applyBorder="1" applyAlignment="1">
      <alignment horizontal="left"/>
    </xf>
    <xf numFmtId="166" fontId="13" fillId="0" borderId="1" xfId="0" applyNumberFormat="1" applyFont="1" applyBorder="1" applyAlignment="1">
      <alignment horizontal="left" vertical="center" wrapText="1"/>
    </xf>
    <xf numFmtId="166" fontId="13" fillId="0" borderId="1" xfId="0" applyNumberFormat="1" applyFont="1" applyBorder="1" applyAlignment="1">
      <alignment horizontal="left"/>
    </xf>
    <xf numFmtId="4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/>
    <xf numFmtId="0" fontId="0" fillId="0" borderId="18" xfId="0" applyBorder="1"/>
    <xf numFmtId="0" fontId="23" fillId="0" borderId="1" xfId="0" applyFont="1" applyBorder="1" applyAlignment="1">
      <alignment horizontal="left"/>
    </xf>
    <xf numFmtId="2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2" fontId="23" fillId="0" borderId="1" xfId="0" applyNumberFormat="1" applyFont="1" applyBorder="1" applyAlignment="1">
      <alignment horizontal="right"/>
    </xf>
    <xf numFmtId="0" fontId="0" fillId="0" borderId="2" xfId="0" applyBorder="1"/>
    <xf numFmtId="166" fontId="6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165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right" vertical="center" wrapText="1"/>
    </xf>
    <xf numFmtId="168" fontId="14" fillId="0" borderId="2" xfId="0" applyNumberFormat="1" applyFont="1" applyBorder="1" applyAlignment="1">
      <alignment horizontal="center" vertical="center" wrapText="1"/>
    </xf>
    <xf numFmtId="43" fontId="6" fillId="0" borderId="1" xfId="2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16" fillId="0" borderId="2" xfId="1" applyFont="1" applyBorder="1" applyAlignment="1">
      <alignment horizontal="center" vertical="center" wrapText="1"/>
    </xf>
    <xf numFmtId="0" fontId="22" fillId="0" borderId="1" xfId="3"/>
    <xf numFmtId="0" fontId="2" fillId="0" borderId="1" xfId="3" applyFont="1"/>
    <xf numFmtId="0" fontId="30" fillId="0" borderId="1" xfId="3" applyFont="1" applyAlignment="1">
      <alignment horizontal="center" vertical="top"/>
    </xf>
    <xf numFmtId="0" fontId="26" fillId="0" borderId="1" xfId="3" applyFont="1"/>
    <xf numFmtId="0" fontId="2" fillId="0" borderId="1" xfId="4" applyFont="1" applyAlignment="1">
      <alignment horizontal="left" vertical="top"/>
    </xf>
    <xf numFmtId="0" fontId="26" fillId="0" borderId="1" xfId="3" applyFont="1" applyAlignment="1">
      <alignment vertical="top"/>
    </xf>
    <xf numFmtId="0" fontId="31" fillId="2" borderId="1" xfId="6" applyFill="1"/>
    <xf numFmtId="0" fontId="7" fillId="2" borderId="4" xfId="6" applyFont="1" applyFill="1" applyBorder="1" applyAlignment="1">
      <alignment horizontal="left"/>
    </xf>
    <xf numFmtId="0" fontId="7" fillId="2" borderId="17" xfId="6" applyFont="1" applyFill="1" applyBorder="1" applyAlignment="1">
      <alignment horizontal="center"/>
    </xf>
    <xf numFmtId="0" fontId="7" fillId="2" borderId="19" xfId="6" applyFont="1" applyFill="1" applyBorder="1" applyAlignment="1">
      <alignment horizontal="center"/>
    </xf>
    <xf numFmtId="0" fontId="8" fillId="2" borderId="8" xfId="6" applyFont="1" applyFill="1" applyBorder="1"/>
    <xf numFmtId="0" fontId="9" fillId="2" borderId="1" xfId="6" applyFont="1" applyFill="1"/>
    <xf numFmtId="0" fontId="8" fillId="2" borderId="1" xfId="6" applyFont="1" applyFill="1"/>
    <xf numFmtId="0" fontId="9" fillId="2" borderId="20" xfId="6" applyFont="1" applyFill="1" applyBorder="1"/>
    <xf numFmtId="169" fontId="31" fillId="2" borderId="1" xfId="6" applyNumberFormat="1" applyFill="1"/>
    <xf numFmtId="0" fontId="9" fillId="2" borderId="8" xfId="6" applyFont="1" applyFill="1" applyBorder="1"/>
    <xf numFmtId="0" fontId="8" fillId="2" borderId="3" xfId="6" applyFont="1" applyFill="1" applyBorder="1" applyAlignment="1">
      <alignment horizontal="center" vertical="center"/>
    </xf>
    <xf numFmtId="0" fontId="8" fillId="2" borderId="3" xfId="6" applyFont="1" applyFill="1" applyBorder="1"/>
    <xf numFmtId="0" fontId="8" fillId="2" borderId="4" xfId="6" applyFont="1" applyFill="1" applyBorder="1" applyAlignment="1">
      <alignment horizontal="center"/>
    </xf>
    <xf numFmtId="0" fontId="8" fillId="2" borderId="5" xfId="6" applyFont="1" applyFill="1" applyBorder="1" applyAlignment="1">
      <alignment horizontal="center"/>
    </xf>
    <xf numFmtId="0" fontId="8" fillId="2" borderId="3" xfId="6" applyFont="1" applyFill="1" applyBorder="1" applyAlignment="1">
      <alignment horizontal="center"/>
    </xf>
    <xf numFmtId="0" fontId="8" fillId="2" borderId="7" xfId="6" applyFont="1" applyFill="1" applyBorder="1" applyAlignment="1">
      <alignment horizontal="center" vertical="center"/>
    </xf>
    <xf numFmtId="0" fontId="11" fillId="2" borderId="7" xfId="6" applyFont="1" applyFill="1" applyBorder="1" applyAlignment="1">
      <alignment horizontal="center" vertical="center"/>
    </xf>
    <xf numFmtId="0" fontId="8" fillId="2" borderId="7" xfId="6" applyFont="1" applyFill="1" applyBorder="1" applyAlignment="1">
      <alignment horizontal="center"/>
    </xf>
    <xf numFmtId="0" fontId="8" fillId="2" borderId="8" xfId="6" applyFont="1" applyFill="1" applyBorder="1" applyAlignment="1">
      <alignment horizontal="center"/>
    </xf>
    <xf numFmtId="0" fontId="8" fillId="2" borderId="9" xfId="6" applyFont="1" applyFill="1" applyBorder="1" applyAlignment="1">
      <alignment horizontal="center"/>
    </xf>
    <xf numFmtId="0" fontId="9" fillId="2" borderId="7" xfId="6" applyFont="1" applyFill="1" applyBorder="1" applyAlignment="1">
      <alignment vertical="center"/>
    </xf>
    <xf numFmtId="0" fontId="9" fillId="2" borderId="7" xfId="6" applyFont="1" applyFill="1" applyBorder="1"/>
    <xf numFmtId="0" fontId="8" fillId="2" borderId="10" xfId="6" applyFont="1" applyFill="1" applyBorder="1" applyAlignment="1">
      <alignment horizontal="center" vertical="center"/>
    </xf>
    <xf numFmtId="0" fontId="9" fillId="2" borderId="10" xfId="6" applyFont="1" applyFill="1" applyBorder="1"/>
    <xf numFmtId="0" fontId="8" fillId="2" borderId="11" xfId="6" applyFont="1" applyFill="1" applyBorder="1" applyAlignment="1">
      <alignment horizontal="center"/>
    </xf>
    <xf numFmtId="0" fontId="8" fillId="2" borderId="12" xfId="6" applyFont="1" applyFill="1" applyBorder="1" applyAlignment="1">
      <alignment horizontal="center"/>
    </xf>
    <xf numFmtId="0" fontId="8" fillId="2" borderId="10" xfId="6" applyFont="1" applyFill="1" applyBorder="1" applyAlignment="1">
      <alignment horizontal="center"/>
    </xf>
    <xf numFmtId="0" fontId="22" fillId="2" borderId="1" xfId="6" applyFont="1" applyFill="1" applyAlignment="1">
      <alignment vertical="center"/>
    </xf>
    <xf numFmtId="0" fontId="19" fillId="4" borderId="10" xfId="6" applyFont="1" applyFill="1" applyBorder="1" applyAlignment="1">
      <alignment horizontal="center" vertical="center"/>
    </xf>
    <xf numFmtId="0" fontId="19" fillId="4" borderId="10" xfId="6" applyFont="1" applyFill="1" applyBorder="1" applyAlignment="1">
      <alignment horizontal="left" vertical="center" wrapText="1"/>
    </xf>
    <xf numFmtId="0" fontId="9" fillId="4" borderId="10" xfId="6" applyFont="1" applyFill="1" applyBorder="1" applyAlignment="1">
      <alignment horizontal="center" vertical="center"/>
    </xf>
    <xf numFmtId="169" fontId="8" fillId="4" borderId="11" xfId="7" applyFont="1" applyFill="1" applyBorder="1" applyAlignment="1">
      <alignment horizontal="center" vertical="center"/>
    </xf>
    <xf numFmtId="164" fontId="8" fillId="4" borderId="12" xfId="6" applyNumberFormat="1" applyFont="1" applyFill="1" applyBorder="1" applyAlignment="1">
      <alignment horizontal="center" vertical="center"/>
    </xf>
    <xf numFmtId="39" fontId="32" fillId="4" borderId="10" xfId="6" applyNumberFormat="1" applyFont="1" applyFill="1" applyBorder="1" applyAlignment="1">
      <alignment vertical="center"/>
    </xf>
    <xf numFmtId="39" fontId="9" fillId="4" borderId="11" xfId="6" applyNumberFormat="1" applyFont="1" applyFill="1" applyBorder="1" applyAlignment="1">
      <alignment vertical="center"/>
    </xf>
    <xf numFmtId="165" fontId="8" fillId="4" borderId="12" xfId="6" applyNumberFormat="1" applyFont="1" applyFill="1" applyBorder="1" applyAlignment="1">
      <alignment vertical="center"/>
    </xf>
    <xf numFmtId="165" fontId="8" fillId="4" borderId="10" xfId="6" applyNumberFormat="1" applyFont="1" applyFill="1" applyBorder="1" applyAlignment="1">
      <alignment vertical="center"/>
    </xf>
    <xf numFmtId="0" fontId="31" fillId="2" borderId="1" xfId="6" applyFill="1" applyAlignment="1">
      <alignment vertical="center"/>
    </xf>
    <xf numFmtId="0" fontId="31" fillId="0" borderId="1" xfId="6" applyAlignment="1">
      <alignment vertical="center"/>
    </xf>
    <xf numFmtId="0" fontId="19" fillId="5" borderId="10" xfId="6" applyFont="1" applyFill="1" applyBorder="1" applyAlignment="1">
      <alignment horizontal="center" vertical="center"/>
    </xf>
    <xf numFmtId="0" fontId="19" fillId="5" borderId="10" xfId="6" applyFont="1" applyFill="1" applyBorder="1" applyAlignment="1">
      <alignment horizontal="left" vertical="center" wrapText="1"/>
    </xf>
    <xf numFmtId="0" fontId="9" fillId="5" borderId="10" xfId="6" applyFont="1" applyFill="1" applyBorder="1" applyAlignment="1">
      <alignment horizontal="center" vertical="center"/>
    </xf>
    <xf numFmtId="169" fontId="8" fillId="5" borderId="11" xfId="7" applyFont="1" applyFill="1" applyBorder="1" applyAlignment="1">
      <alignment horizontal="center" vertical="center"/>
    </xf>
    <xf numFmtId="164" fontId="8" fillId="5" borderId="12" xfId="6" applyNumberFormat="1" applyFont="1" applyFill="1" applyBorder="1" applyAlignment="1">
      <alignment horizontal="center" vertical="center"/>
    </xf>
    <xf numFmtId="39" fontId="32" fillId="5" borderId="10" xfId="6" applyNumberFormat="1" applyFont="1" applyFill="1" applyBorder="1" applyAlignment="1">
      <alignment vertical="center"/>
    </xf>
    <xf numFmtId="39" fontId="9" fillId="5" borderId="11" xfId="6" applyNumberFormat="1" applyFont="1" applyFill="1" applyBorder="1" applyAlignment="1">
      <alignment vertical="center"/>
    </xf>
    <xf numFmtId="165" fontId="8" fillId="5" borderId="12" xfId="6" applyNumberFormat="1" applyFont="1" applyFill="1" applyBorder="1" applyAlignment="1">
      <alignment vertical="center"/>
    </xf>
    <xf numFmtId="165" fontId="8" fillId="5" borderId="10" xfId="6" applyNumberFormat="1" applyFont="1" applyFill="1" applyBorder="1" applyAlignment="1">
      <alignment vertical="center"/>
    </xf>
    <xf numFmtId="167" fontId="18" fillId="0" borderId="33" xfId="6" applyNumberFormat="1" applyFont="1" applyBorder="1" applyAlignment="1">
      <alignment horizontal="center" vertical="center"/>
    </xf>
    <xf numFmtId="0" fontId="4" fillId="0" borderId="34" xfId="6" applyFont="1" applyBorder="1" applyAlignment="1">
      <alignment horizontal="left" vertical="center" wrapText="1"/>
    </xf>
    <xf numFmtId="2" fontId="4" fillId="0" borderId="34" xfId="8" applyNumberFormat="1" applyFont="1" applyFill="1" applyBorder="1" applyAlignment="1">
      <alignment horizontal="center" vertical="center" wrapText="1"/>
    </xf>
    <xf numFmtId="169" fontId="8" fillId="2" borderId="35" xfId="7" applyFont="1" applyFill="1" applyBorder="1" applyAlignment="1">
      <alignment horizontal="center" vertical="center"/>
    </xf>
    <xf numFmtId="10" fontId="8" fillId="2" borderId="36" xfId="9" applyNumberFormat="1" applyFont="1" applyFill="1" applyBorder="1" applyAlignment="1">
      <alignment horizontal="right" vertical="center"/>
    </xf>
    <xf numFmtId="10" fontId="32" fillId="2" borderId="33" xfId="9" applyNumberFormat="1" applyFont="1" applyFill="1" applyBorder="1" applyAlignment="1">
      <alignment vertical="center"/>
    </xf>
    <xf numFmtId="39" fontId="9" fillId="2" borderId="37" xfId="6" applyNumberFormat="1" applyFont="1" applyFill="1" applyBorder="1" applyAlignment="1">
      <alignment vertical="center"/>
    </xf>
    <xf numFmtId="165" fontId="9" fillId="2" borderId="36" xfId="6" applyNumberFormat="1" applyFont="1" applyFill="1" applyBorder="1" applyAlignment="1">
      <alignment vertical="center"/>
    </xf>
    <xf numFmtId="165" fontId="32" fillId="2" borderId="33" xfId="6" applyNumberFormat="1" applyFont="1" applyFill="1" applyBorder="1" applyAlignment="1">
      <alignment vertical="center"/>
    </xf>
    <xf numFmtId="165" fontId="9" fillId="2" borderId="33" xfId="6" applyNumberFormat="1" applyFont="1" applyFill="1" applyBorder="1" applyAlignment="1">
      <alignment vertical="center"/>
    </xf>
    <xf numFmtId="164" fontId="8" fillId="2" borderId="36" xfId="6" applyNumberFormat="1" applyFont="1" applyFill="1" applyBorder="1" applyAlignment="1">
      <alignment horizontal="center" vertical="center"/>
    </xf>
    <xf numFmtId="39" fontId="32" fillId="2" borderId="33" xfId="6" applyNumberFormat="1" applyFont="1" applyFill="1" applyBorder="1" applyAlignment="1">
      <alignment vertical="center"/>
    </xf>
    <xf numFmtId="0" fontId="8" fillId="2" borderId="11" xfId="6" applyFont="1" applyFill="1" applyBorder="1" applyAlignment="1">
      <alignment horizontal="center" vertical="center"/>
    </xf>
    <xf numFmtId="169" fontId="8" fillId="2" borderId="10" xfId="7" applyFont="1" applyFill="1" applyBorder="1" applyAlignment="1">
      <alignment vertical="center"/>
    </xf>
    <xf numFmtId="169" fontId="32" fillId="2" borderId="10" xfId="7" applyFont="1" applyFill="1" applyBorder="1" applyAlignment="1">
      <alignment vertical="center"/>
    </xf>
    <xf numFmtId="0" fontId="8" fillId="2" borderId="11" xfId="6" applyFont="1" applyFill="1" applyBorder="1" applyAlignment="1">
      <alignment horizontal="right" vertical="center"/>
    </xf>
    <xf numFmtId="0" fontId="8" fillId="2" borderId="14" xfId="6" applyFont="1" applyFill="1" applyBorder="1" applyAlignment="1">
      <alignment horizontal="right" vertical="center"/>
    </xf>
    <xf numFmtId="165" fontId="8" fillId="2" borderId="12" xfId="6" applyNumberFormat="1" applyFont="1" applyFill="1" applyBorder="1" applyAlignment="1">
      <alignment vertical="center"/>
    </xf>
    <xf numFmtId="0" fontId="8" fillId="2" borderId="14" xfId="6" applyFont="1" applyFill="1" applyBorder="1" applyAlignment="1">
      <alignment horizontal="center"/>
    </xf>
    <xf numFmtId="0" fontId="8" fillId="2" borderId="14" xfId="6" applyFont="1" applyFill="1" applyBorder="1"/>
    <xf numFmtId="165" fontId="8" fillId="2" borderId="14" xfId="6" applyNumberFormat="1" applyFont="1" applyFill="1" applyBorder="1"/>
    <xf numFmtId="39" fontId="8" fillId="2" borderId="14" xfId="6" applyNumberFormat="1" applyFont="1" applyFill="1" applyBorder="1"/>
    <xf numFmtId="165" fontId="8" fillId="2" borderId="21" xfId="6" applyNumberFormat="1" applyFont="1" applyFill="1" applyBorder="1"/>
    <xf numFmtId="0" fontId="9" fillId="2" borderId="16" xfId="6" applyFont="1" applyFill="1" applyBorder="1"/>
    <xf numFmtId="0" fontId="21" fillId="2" borderId="1" xfId="6" applyFont="1" applyFill="1"/>
    <xf numFmtId="0" fontId="8" fillId="2" borderId="16" xfId="6" applyFont="1" applyFill="1" applyBorder="1" applyAlignment="1">
      <alignment horizontal="center"/>
    </xf>
    <xf numFmtId="0" fontId="21" fillId="2" borderId="1" xfId="6" applyFont="1" applyFill="1" applyAlignment="1">
      <alignment horizontal="left"/>
    </xf>
    <xf numFmtId="0" fontId="21" fillId="2" borderId="14" xfId="6" applyFont="1" applyFill="1" applyBorder="1"/>
    <xf numFmtId="0" fontId="9" fillId="2" borderId="14" xfId="6" applyFont="1" applyFill="1" applyBorder="1"/>
    <xf numFmtId="0" fontId="9" fillId="2" borderId="13" xfId="6" applyFont="1" applyFill="1" applyBorder="1"/>
    <xf numFmtId="0" fontId="9" fillId="2" borderId="21" xfId="6" applyFont="1" applyFill="1" applyBorder="1"/>
    <xf numFmtId="0" fontId="9" fillId="2" borderId="17" xfId="3" applyFont="1" applyFill="1" applyBorder="1"/>
    <xf numFmtId="0" fontId="9" fillId="2" borderId="1" xfId="3" applyFont="1" applyFill="1"/>
    <xf numFmtId="0" fontId="9" fillId="2" borderId="1" xfId="3" applyFont="1" applyFill="1" applyAlignment="1">
      <alignment horizontal="left"/>
    </xf>
    <xf numFmtId="49" fontId="20" fillId="2" borderId="8" xfId="6" applyNumberFormat="1" applyFont="1" applyFill="1" applyBorder="1" applyAlignment="1">
      <alignment vertical="center" wrapText="1"/>
    </xf>
    <xf numFmtId="49" fontId="20" fillId="2" borderId="1" xfId="6" applyNumberFormat="1" applyFont="1" applyFill="1" applyAlignment="1">
      <alignment vertical="center" wrapText="1"/>
    </xf>
    <xf numFmtId="49" fontId="20" fillId="2" borderId="20" xfId="6" applyNumberFormat="1" applyFont="1" applyFill="1" applyBorder="1" applyAlignment="1">
      <alignment vertical="center" wrapText="1"/>
    </xf>
    <xf numFmtId="0" fontId="9" fillId="2" borderId="11" xfId="6" applyFont="1" applyFill="1" applyBorder="1"/>
    <xf numFmtId="43" fontId="31" fillId="0" borderId="1" xfId="6" applyNumberFormat="1"/>
    <xf numFmtId="0" fontId="31" fillId="0" borderId="1" xfId="6"/>
    <xf numFmtId="49" fontId="20" fillId="2" borderId="1" xfId="3" applyNumberFormat="1" applyFont="1" applyFill="1" applyAlignment="1">
      <alignment vertical="center" wrapText="1"/>
    </xf>
    <xf numFmtId="0" fontId="0" fillId="0" borderId="1" xfId="10" applyFont="1"/>
    <xf numFmtId="0" fontId="1" fillId="0" borderId="1" xfId="10" applyFont="1" applyAlignment="1">
      <alignment horizontal="center"/>
    </xf>
    <xf numFmtId="0" fontId="31" fillId="0" borderId="1" xfId="10"/>
    <xf numFmtId="0" fontId="3" fillId="0" borderId="1" xfId="10" applyFont="1" applyAlignment="1">
      <alignment horizontal="left"/>
    </xf>
    <xf numFmtId="0" fontId="3" fillId="0" borderId="1" xfId="10" applyFont="1" applyAlignment="1">
      <alignment horizontal="right"/>
    </xf>
    <xf numFmtId="0" fontId="3" fillId="0" borderId="1" xfId="10" applyFont="1"/>
    <xf numFmtId="1" fontId="3" fillId="0" borderId="1" xfId="10" applyNumberFormat="1" applyFont="1"/>
    <xf numFmtId="0" fontId="4" fillId="0" borderId="1" xfId="10" applyFont="1"/>
    <xf numFmtId="0" fontId="5" fillId="0" borderId="1" xfId="10" applyFont="1"/>
    <xf numFmtId="9" fontId="5" fillId="0" borderId="1" xfId="10" applyNumberFormat="1" applyFont="1"/>
    <xf numFmtId="2" fontId="5" fillId="0" borderId="1" xfId="10" applyNumberFormat="1" applyFont="1"/>
    <xf numFmtId="2" fontId="3" fillId="0" borderId="1" xfId="10" applyNumberFormat="1" applyFont="1"/>
    <xf numFmtId="0" fontId="3" fillId="0" borderId="1" xfId="10" applyFont="1" applyAlignment="1">
      <alignment horizontal="center" vertical="center"/>
    </xf>
    <xf numFmtId="0" fontId="2" fillId="0" borderId="1" xfId="10" applyFont="1" applyAlignment="1">
      <alignment horizontal="center"/>
    </xf>
    <xf numFmtId="0" fontId="3" fillId="0" borderId="1" xfId="10" applyFont="1" applyAlignment="1">
      <alignment horizontal="left" vertical="center"/>
    </xf>
    <xf numFmtId="2" fontId="5" fillId="0" borderId="1" xfId="10" applyNumberFormat="1" applyFont="1" applyAlignment="1">
      <alignment horizontal="center" vertical="center"/>
    </xf>
    <xf numFmtId="0" fontId="5" fillId="0" borderId="1" xfId="10" applyFont="1" applyAlignment="1">
      <alignment horizontal="center" vertical="center"/>
    </xf>
    <xf numFmtId="0" fontId="5" fillId="0" borderId="1" xfId="10" applyFont="1" applyAlignment="1">
      <alignment horizontal="left"/>
    </xf>
    <xf numFmtId="2" fontId="5" fillId="0" borderId="1" xfId="10" applyNumberFormat="1" applyFont="1" applyAlignment="1">
      <alignment horizontal="center"/>
    </xf>
    <xf numFmtId="0" fontId="5" fillId="0" borderId="1" xfId="10" applyFont="1" applyAlignment="1">
      <alignment horizontal="center"/>
    </xf>
    <xf numFmtId="4" fontId="5" fillId="0" borderId="1" xfId="10" applyNumberFormat="1" applyFont="1" applyAlignment="1">
      <alignment horizontal="center"/>
    </xf>
    <xf numFmtId="2" fontId="5" fillId="0" borderId="1" xfId="10" applyNumberFormat="1" applyFont="1" applyAlignment="1">
      <alignment horizontal="right"/>
    </xf>
    <xf numFmtId="4" fontId="5" fillId="0" borderId="1" xfId="10" applyNumberFormat="1" applyFont="1"/>
    <xf numFmtId="4" fontId="3" fillId="0" borderId="1" xfId="10" applyNumberFormat="1" applyFont="1" applyAlignment="1">
      <alignment horizontal="right"/>
    </xf>
    <xf numFmtId="0" fontId="5" fillId="0" borderId="1" xfId="10" applyFont="1" applyAlignment="1">
      <alignment horizontal="right"/>
    </xf>
    <xf numFmtId="4" fontId="3" fillId="0" borderId="1" xfId="10" applyNumberFormat="1" applyFont="1" applyAlignment="1">
      <alignment horizontal="center"/>
    </xf>
    <xf numFmtId="2" fontId="3" fillId="0" borderId="1" xfId="10" applyNumberFormat="1" applyFont="1" applyAlignment="1">
      <alignment horizontal="right"/>
    </xf>
    <xf numFmtId="2" fontId="3" fillId="0" borderId="1" xfId="10" applyNumberFormat="1" applyFont="1" applyAlignment="1">
      <alignment horizontal="center"/>
    </xf>
    <xf numFmtId="4" fontId="5" fillId="0" borderId="1" xfId="10" applyNumberFormat="1" applyFont="1" applyAlignment="1">
      <alignment horizontal="right"/>
    </xf>
    <xf numFmtId="4" fontId="3" fillId="0" borderId="1" xfId="10" applyNumberFormat="1" applyFont="1"/>
    <xf numFmtId="0" fontId="5" fillId="0" borderId="1" xfId="10" applyFont="1" applyAlignment="1">
      <alignment wrapText="1"/>
    </xf>
    <xf numFmtId="0" fontId="3" fillId="0" borderId="2" xfId="10" applyFont="1" applyBorder="1" applyAlignment="1">
      <alignment horizontal="center" vertical="center"/>
    </xf>
    <xf numFmtId="0" fontId="2" fillId="0" borderId="2" xfId="10" applyFont="1" applyBorder="1" applyAlignment="1">
      <alignment vertical="center"/>
    </xf>
    <xf numFmtId="0" fontId="5" fillId="0" borderId="2" xfId="10" applyFont="1" applyBorder="1" applyAlignment="1">
      <alignment horizontal="center" vertical="center"/>
    </xf>
    <xf numFmtId="2" fontId="5" fillId="0" borderId="2" xfId="10" applyNumberFormat="1" applyFont="1" applyBorder="1" applyAlignment="1">
      <alignment horizontal="center" vertical="center"/>
    </xf>
    <xf numFmtId="0" fontId="3" fillId="0" borderId="1" xfId="10" applyFont="1" applyAlignment="1">
      <alignment horizontal="center"/>
    </xf>
    <xf numFmtId="2" fontId="3" fillId="0" borderId="1" xfId="10" applyNumberFormat="1" applyFont="1" applyAlignment="1">
      <alignment horizontal="right" vertical="center"/>
    </xf>
    <xf numFmtId="0" fontId="15" fillId="0" borderId="1" xfId="10" applyFont="1"/>
    <xf numFmtId="3" fontId="3" fillId="0" borderId="1" xfId="10" applyNumberFormat="1" applyFont="1"/>
    <xf numFmtId="0" fontId="3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right"/>
    </xf>
    <xf numFmtId="0" fontId="2" fillId="0" borderId="2" xfId="10" applyFont="1" applyBorder="1"/>
    <xf numFmtId="0" fontId="3" fillId="0" borderId="8" xfId="10" applyFont="1" applyBorder="1"/>
    <xf numFmtId="0" fontId="5" fillId="0" borderId="2" xfId="10" applyFont="1" applyBorder="1" applyAlignment="1">
      <alignment horizontal="center"/>
    </xf>
    <xf numFmtId="2" fontId="5" fillId="0" borderId="2" xfId="10" applyNumberFormat="1" applyFont="1" applyBorder="1" applyAlignment="1">
      <alignment horizontal="center"/>
    </xf>
    <xf numFmtId="2" fontId="3" fillId="0" borderId="2" xfId="10" applyNumberFormat="1" applyFont="1" applyBorder="1" applyAlignment="1">
      <alignment horizontal="center"/>
    </xf>
    <xf numFmtId="0" fontId="3" fillId="0" borderId="2" xfId="10" applyFont="1" applyBorder="1"/>
    <xf numFmtId="0" fontId="5" fillId="0" borderId="2" xfId="10" applyFont="1" applyBorder="1"/>
    <xf numFmtId="4" fontId="3" fillId="0" borderId="2" xfId="10" applyNumberFormat="1" applyFont="1" applyBorder="1" applyAlignment="1">
      <alignment horizontal="center"/>
    </xf>
    <xf numFmtId="0" fontId="22" fillId="0" borderId="1" xfId="10" applyFont="1"/>
    <xf numFmtId="0" fontId="0" fillId="0" borderId="1" xfId="10" applyFont="1" applyAlignment="1">
      <alignment horizontal="center"/>
    </xf>
    <xf numFmtId="165" fontId="31" fillId="2" borderId="1" xfId="6" applyNumberFormat="1" applyFill="1" applyAlignment="1">
      <alignment vertical="center"/>
    </xf>
    <xf numFmtId="169" fontId="31" fillId="2" borderId="1" xfId="6" applyNumberFormat="1" applyFill="1" applyAlignment="1">
      <alignment vertical="center"/>
    </xf>
    <xf numFmtId="2" fontId="2" fillId="0" borderId="1" xfId="10" applyNumberFormat="1" applyFont="1" applyAlignment="1">
      <alignment horizontal="center"/>
    </xf>
    <xf numFmtId="1" fontId="3" fillId="0" borderId="1" xfId="10" applyNumberFormat="1" applyFont="1" applyAlignment="1">
      <alignment horizontal="center"/>
    </xf>
    <xf numFmtId="2" fontId="25" fillId="0" borderId="1" xfId="10" applyNumberFormat="1" applyFont="1" applyAlignment="1">
      <alignment horizontal="center"/>
    </xf>
    <xf numFmtId="10" fontId="9" fillId="2" borderId="37" xfId="1" applyNumberFormat="1" applyFont="1" applyFill="1" applyBorder="1" applyAlignment="1">
      <alignment vertical="center"/>
    </xf>
    <xf numFmtId="167" fontId="18" fillId="0" borderId="2" xfId="6" applyNumberFormat="1" applyFont="1" applyBorder="1" applyAlignment="1">
      <alignment horizontal="center" vertical="center"/>
    </xf>
    <xf numFmtId="0" fontId="4" fillId="0" borderId="39" xfId="6" applyFont="1" applyBorder="1" applyAlignment="1">
      <alignment horizontal="left" vertical="center" wrapText="1"/>
    </xf>
    <xf numFmtId="2" fontId="4" fillId="0" borderId="39" xfId="8" applyNumberFormat="1" applyFont="1" applyFill="1" applyBorder="1" applyAlignment="1">
      <alignment horizontal="center" vertical="center" wrapText="1"/>
    </xf>
    <xf numFmtId="169" fontId="8" fillId="2" borderId="40" xfId="7" applyFont="1" applyFill="1" applyBorder="1" applyAlignment="1">
      <alignment horizontal="center" vertical="center"/>
    </xf>
    <xf numFmtId="164" fontId="8" fillId="2" borderId="41" xfId="6" applyNumberFormat="1" applyFont="1" applyFill="1" applyBorder="1" applyAlignment="1">
      <alignment horizontal="center" vertical="center"/>
    </xf>
    <xf numFmtId="39" fontId="32" fillId="2" borderId="2" xfId="6" applyNumberFormat="1" applyFont="1" applyFill="1" applyBorder="1" applyAlignment="1">
      <alignment vertical="center"/>
    </xf>
    <xf numFmtId="39" fontId="9" fillId="2" borderId="6" xfId="6" applyNumberFormat="1" applyFont="1" applyFill="1" applyBorder="1" applyAlignment="1">
      <alignment vertical="center"/>
    </xf>
    <xf numFmtId="165" fontId="9" fillId="2" borderId="41" xfId="6" applyNumberFormat="1" applyFont="1" applyFill="1" applyBorder="1" applyAlignment="1">
      <alignment vertical="center"/>
    </xf>
    <xf numFmtId="165" fontId="32" fillId="2" borderId="2" xfId="6" applyNumberFormat="1" applyFont="1" applyFill="1" applyBorder="1" applyAlignment="1">
      <alignment vertical="center"/>
    </xf>
    <xf numFmtId="165" fontId="9" fillId="2" borderId="2" xfId="6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0" fontId="26" fillId="0" borderId="42" xfId="3" applyNumberFormat="1" applyFont="1" applyBorder="1" applyAlignment="1">
      <alignment horizontal="center" vertical="center"/>
    </xf>
    <xf numFmtId="10" fontId="26" fillId="0" borderId="42" xfId="3" applyNumberFormat="1" applyFont="1" applyBorder="1" applyAlignment="1">
      <alignment horizontal="center" vertical="center" wrapText="1"/>
    </xf>
    <xf numFmtId="0" fontId="0" fillId="0" borderId="1" xfId="3" applyFont="1"/>
    <xf numFmtId="0" fontId="3" fillId="0" borderId="1" xfId="3" applyFont="1" applyAlignment="1">
      <alignment horizontal="center"/>
    </xf>
    <xf numFmtId="0" fontId="27" fillId="0" borderId="0" xfId="0" applyFont="1"/>
    <xf numFmtId="10" fontId="18" fillId="6" borderId="42" xfId="3" applyNumberFormat="1" applyFont="1" applyFill="1" applyBorder="1" applyAlignment="1" applyProtection="1">
      <alignment horizontal="center"/>
      <protection locked="0"/>
    </xf>
    <xf numFmtId="0" fontId="36" fillId="0" borderId="0" xfId="0" applyFont="1"/>
    <xf numFmtId="1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1" xfId="3" applyFont="1" applyAlignment="1">
      <alignment horizontal="left"/>
    </xf>
    <xf numFmtId="0" fontId="35" fillId="0" borderId="0" xfId="0" applyFont="1"/>
    <xf numFmtId="0" fontId="34" fillId="0" borderId="0" xfId="0" applyFont="1"/>
    <xf numFmtId="0" fontId="26" fillId="0" borderId="42" xfId="3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6" fillId="0" borderId="42" xfId="3" applyFont="1" applyBorder="1" applyAlignment="1">
      <alignment horizontal="center" vertical="center" wrapText="1"/>
    </xf>
    <xf numFmtId="0" fontId="26" fillId="8" borderId="42" xfId="3" applyFont="1" applyFill="1" applyBorder="1" applyAlignment="1">
      <alignment horizontal="center" vertical="center" wrapText="1"/>
    </xf>
    <xf numFmtId="10" fontId="25" fillId="8" borderId="42" xfId="3" applyNumberFormat="1" applyFont="1" applyFill="1" applyBorder="1" applyAlignment="1">
      <alignment horizontal="center" vertical="center"/>
    </xf>
    <xf numFmtId="0" fontId="37" fillId="0" borderId="1" xfId="3" applyFont="1" applyAlignment="1">
      <alignment horizontal="right" vertical="center"/>
    </xf>
    <xf numFmtId="0" fontId="0" fillId="0" borderId="1" xfId="3" applyFont="1" applyAlignment="1">
      <alignment horizontal="center" vertical="top"/>
    </xf>
    <xf numFmtId="172" fontId="0" fillId="0" borderId="1" xfId="3" applyNumberFormat="1" applyFont="1"/>
    <xf numFmtId="0" fontId="2" fillId="0" borderId="46" xfId="3" applyFont="1" applyBorder="1" applyAlignment="1">
      <alignment horizontal="left"/>
    </xf>
    <xf numFmtId="0" fontId="0" fillId="0" borderId="46" xfId="3" applyFont="1" applyBorder="1"/>
    <xf numFmtId="0" fontId="0" fillId="0" borderId="1" xfId="3" applyFont="1" applyAlignment="1">
      <alignment vertical="top"/>
    </xf>
    <xf numFmtId="171" fontId="0" fillId="0" borderId="1" xfId="3" applyNumberFormat="1" applyFont="1"/>
    <xf numFmtId="171" fontId="0" fillId="0" borderId="1" xfId="3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vertical="center" wrapText="1"/>
    </xf>
    <xf numFmtId="166" fontId="14" fillId="10" borderId="2" xfId="0" applyNumberFormat="1" applyFont="1" applyFill="1" applyBorder="1" applyAlignment="1">
      <alignment horizontal="center" vertical="center" wrapText="1"/>
    </xf>
    <xf numFmtId="1" fontId="14" fillId="10" borderId="2" xfId="0" applyNumberFormat="1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4" fontId="16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/>
    <xf numFmtId="0" fontId="2" fillId="10" borderId="2" xfId="0" applyFont="1" applyFill="1" applyBorder="1"/>
    <xf numFmtId="4" fontId="14" fillId="1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0" fillId="0" borderId="15" xfId="0" applyBorder="1"/>
    <xf numFmtId="43" fontId="3" fillId="0" borderId="1" xfId="2" applyFont="1" applyBorder="1"/>
    <xf numFmtId="0" fontId="3" fillId="0" borderId="1" xfId="0" applyFont="1" applyBorder="1" applyAlignment="1">
      <alignment wrapText="1"/>
    </xf>
    <xf numFmtId="43" fontId="5" fillId="0" borderId="1" xfId="2" applyFont="1" applyBorder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43" fontId="13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wrapText="1"/>
    </xf>
    <xf numFmtId="44" fontId="3" fillId="0" borderId="1" xfId="11" applyFont="1" applyBorder="1"/>
    <xf numFmtId="0" fontId="22" fillId="0" borderId="0" xfId="0" applyFont="1"/>
    <xf numFmtId="164" fontId="10" fillId="0" borderId="2" xfId="3" applyNumberFormat="1" applyFont="1" applyBorder="1" applyAlignment="1">
      <alignment horizontal="center" vertical="center" wrapText="1"/>
    </xf>
    <xf numFmtId="0" fontId="17" fillId="0" borderId="1" xfId="3" applyFont="1"/>
    <xf numFmtId="49" fontId="8" fillId="0" borderId="23" xfId="3" applyNumberFormat="1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2" borderId="2" xfId="3" applyFont="1" applyFill="1" applyBorder="1" applyAlignment="1">
      <alignment horizontal="center"/>
    </xf>
    <xf numFmtId="0" fontId="8" fillId="2" borderId="25" xfId="3" applyFont="1" applyFill="1" applyBorder="1" applyAlignment="1">
      <alignment horizontal="center"/>
    </xf>
    <xf numFmtId="0" fontId="8" fillId="0" borderId="18" xfId="3" applyFont="1" applyBorder="1" applyAlignment="1">
      <alignment horizontal="center"/>
    </xf>
    <xf numFmtId="0" fontId="8" fillId="3" borderId="2" xfId="3" applyFont="1" applyFill="1" applyBorder="1" applyAlignment="1">
      <alignment horizontal="center"/>
    </xf>
    <xf numFmtId="0" fontId="8" fillId="0" borderId="23" xfId="3" applyFont="1" applyBorder="1" applyAlignment="1">
      <alignment horizontal="center"/>
    </xf>
    <xf numFmtId="1" fontId="43" fillId="0" borderId="2" xfId="3" applyNumberFormat="1" applyFont="1" applyBorder="1"/>
    <xf numFmtId="10" fontId="9" fillId="2" borderId="2" xfId="3" applyNumberFormat="1" applyFont="1" applyFill="1" applyBorder="1" applyAlignment="1">
      <alignment horizontal="center"/>
    </xf>
    <xf numFmtId="165" fontId="9" fillId="0" borderId="2" xfId="3" applyNumberFormat="1" applyFont="1" applyBorder="1"/>
    <xf numFmtId="10" fontId="9" fillId="0" borderId="2" xfId="3" applyNumberFormat="1" applyFont="1" applyBorder="1" applyAlignment="1">
      <alignment horizontal="center"/>
    </xf>
    <xf numFmtId="4" fontId="9" fillId="0" borderId="2" xfId="3" applyNumberFormat="1" applyFont="1" applyBorder="1"/>
    <xf numFmtId="4" fontId="9" fillId="0" borderId="25" xfId="3" applyNumberFormat="1" applyFont="1" applyBorder="1"/>
    <xf numFmtId="10" fontId="9" fillId="0" borderId="18" xfId="3" applyNumberFormat="1" applyFont="1" applyBorder="1" applyAlignment="1">
      <alignment horizontal="center"/>
    </xf>
    <xf numFmtId="10" fontId="9" fillId="3" borderId="2" xfId="3" applyNumberFormat="1" applyFont="1" applyFill="1" applyBorder="1" applyAlignment="1">
      <alignment horizontal="center"/>
    </xf>
    <xf numFmtId="4" fontId="9" fillId="3" borderId="2" xfId="3" applyNumberFormat="1" applyFont="1" applyFill="1" applyBorder="1"/>
    <xf numFmtId="1" fontId="43" fillId="2" borderId="2" xfId="3" applyNumberFormat="1" applyFont="1" applyFill="1" applyBorder="1"/>
    <xf numFmtId="0" fontId="9" fillId="0" borderId="18" xfId="3" applyFont="1" applyBorder="1" applyAlignment="1">
      <alignment horizontal="center"/>
    </xf>
    <xf numFmtId="10" fontId="8" fillId="2" borderId="2" xfId="3" applyNumberFormat="1" applyFont="1" applyFill="1" applyBorder="1" applyAlignment="1">
      <alignment horizontal="center"/>
    </xf>
    <xf numFmtId="165" fontId="8" fillId="0" borderId="2" xfId="3" applyNumberFormat="1" applyFont="1" applyBorder="1"/>
    <xf numFmtId="10" fontId="8" fillId="0" borderId="2" xfId="3" applyNumberFormat="1" applyFont="1" applyBorder="1" applyAlignment="1">
      <alignment horizontal="center"/>
    </xf>
    <xf numFmtId="4" fontId="8" fillId="0" borderId="2" xfId="3" applyNumberFormat="1" applyFont="1" applyBorder="1"/>
    <xf numFmtId="4" fontId="9" fillId="2" borderId="2" xfId="3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9" fontId="9" fillId="2" borderId="2" xfId="3" applyNumberFormat="1" applyFont="1" applyFill="1" applyBorder="1" applyAlignment="1">
      <alignment horizontal="center"/>
    </xf>
    <xf numFmtId="4" fontId="9" fillId="0" borderId="2" xfId="3" applyNumberFormat="1" applyFont="1" applyBorder="1" applyAlignment="1">
      <alignment horizontal="center"/>
    </xf>
    <xf numFmtId="10" fontId="9" fillId="2" borderId="25" xfId="3" applyNumberFormat="1" applyFont="1" applyFill="1" applyBorder="1" applyAlignment="1">
      <alignment horizontal="center"/>
    </xf>
    <xf numFmtId="10" fontId="9" fillId="2" borderId="18" xfId="3" applyNumberFormat="1" applyFont="1" applyFill="1" applyBorder="1" applyAlignment="1">
      <alignment horizontal="center"/>
    </xf>
    <xf numFmtId="0" fontId="9" fillId="0" borderId="18" xfId="3" applyFont="1" applyBorder="1"/>
    <xf numFmtId="4" fontId="9" fillId="2" borderId="2" xfId="3" applyNumberFormat="1" applyFont="1" applyFill="1" applyBorder="1"/>
    <xf numFmtId="4" fontId="9" fillId="2" borderId="25" xfId="3" applyNumberFormat="1" applyFont="1" applyFill="1" applyBorder="1"/>
    <xf numFmtId="4" fontId="9" fillId="2" borderId="18" xfId="3" applyNumberFormat="1" applyFont="1" applyFill="1" applyBorder="1" applyAlignment="1">
      <alignment horizontal="center"/>
    </xf>
    <xf numFmtId="4" fontId="8" fillId="2" borderId="2" xfId="3" applyNumberFormat="1" applyFont="1" applyFill="1" applyBorder="1"/>
    <xf numFmtId="4" fontId="8" fillId="2" borderId="25" xfId="3" applyNumberFormat="1" applyFont="1" applyFill="1" applyBorder="1"/>
    <xf numFmtId="165" fontId="9" fillId="2" borderId="2" xfId="3" applyNumberFormat="1" applyFont="1" applyFill="1" applyBorder="1" applyAlignment="1">
      <alignment horizontal="center"/>
    </xf>
    <xf numFmtId="0" fontId="17" fillId="0" borderId="27" xfId="3" applyFont="1" applyBorder="1"/>
    <xf numFmtId="0" fontId="17" fillId="0" borderId="26" xfId="3" applyFont="1" applyBorder="1"/>
    <xf numFmtId="0" fontId="2" fillId="0" borderId="1" xfId="3" applyFont="1" applyAlignment="1">
      <alignment horizontal="center" wrapText="1"/>
    </xf>
    <xf numFmtId="0" fontId="2" fillId="0" borderId="1" xfId="3" applyFont="1" applyAlignment="1">
      <alignment horizontal="center"/>
    </xf>
    <xf numFmtId="0" fontId="22" fillId="0" borderId="27" xfId="3" applyBorder="1"/>
    <xf numFmtId="0" fontId="2" fillId="0" borderId="1" xfId="3" applyFont="1" applyAlignment="1">
      <alignment horizontal="right"/>
    </xf>
    <xf numFmtId="0" fontId="22" fillId="0" borderId="26" xfId="3" applyBorder="1"/>
    <xf numFmtId="0" fontId="22" fillId="0" borderId="29" xfId="3" applyBorder="1"/>
    <xf numFmtId="0" fontId="22" fillId="0" borderId="30" xfId="3" applyBorder="1"/>
    <xf numFmtId="0" fontId="22" fillId="0" borderId="31" xfId="3" applyBorder="1"/>
    <xf numFmtId="0" fontId="22" fillId="0" borderId="1" xfId="12"/>
    <xf numFmtId="10" fontId="26" fillId="6" borderId="42" xfId="3" applyNumberFormat="1" applyFont="1" applyFill="1" applyBorder="1" applyAlignment="1" applyProtection="1">
      <alignment horizontal="center" vertical="center"/>
      <protection locked="0"/>
    </xf>
    <xf numFmtId="0" fontId="28" fillId="0" borderId="1" xfId="12" applyFont="1" applyAlignment="1">
      <alignment horizontal="right" vertical="center"/>
    </xf>
    <xf numFmtId="0" fontId="28" fillId="0" borderId="1" xfId="12" applyFont="1" applyAlignment="1">
      <alignment horizontal="left" vertical="center"/>
    </xf>
    <xf numFmtId="0" fontId="28" fillId="0" borderId="1" xfId="12" applyFont="1" applyAlignment="1">
      <alignment horizontal="center" vertical="top"/>
    </xf>
    <xf numFmtId="166" fontId="6" fillId="0" borderId="1" xfId="0" applyNumberFormat="1" applyFont="1" applyBorder="1"/>
    <xf numFmtId="0" fontId="22" fillId="0" borderId="22" xfId="0" applyFont="1" applyBorder="1" applyAlignment="1">
      <alignment horizontal="center"/>
    </xf>
    <xf numFmtId="0" fontId="14" fillId="0" borderId="2" xfId="0" applyFont="1" applyBorder="1" applyAlignment="1">
      <alignment horizontal="right" vertical="center" wrapText="1"/>
    </xf>
    <xf numFmtId="0" fontId="2" fillId="0" borderId="15" xfId="0" applyFont="1" applyBorder="1"/>
    <xf numFmtId="0" fontId="2" fillId="0" borderId="18" xfId="0" applyFont="1" applyBorder="1"/>
    <xf numFmtId="0" fontId="0" fillId="0" borderId="2" xfId="0" applyBorder="1"/>
    <xf numFmtId="0" fontId="2" fillId="0" borderId="2" xfId="0" applyFont="1" applyBorder="1"/>
    <xf numFmtId="4" fontId="2" fillId="0" borderId="15" xfId="0" applyNumberFormat="1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0" fillId="0" borderId="0" xfId="0"/>
    <xf numFmtId="0" fontId="0" fillId="0" borderId="1" xfId="0" applyBorder="1"/>
    <xf numFmtId="0" fontId="2" fillId="0" borderId="6" xfId="0" applyFont="1" applyBorder="1"/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/>
    <xf numFmtId="0" fontId="5" fillId="0" borderId="18" xfId="0" applyFont="1" applyBorder="1"/>
    <xf numFmtId="0" fontId="3" fillId="0" borderId="6" xfId="0" applyFont="1" applyBorder="1"/>
    <xf numFmtId="0" fontId="3" fillId="0" borderId="18" xfId="0" applyFont="1" applyBorder="1"/>
    <xf numFmtId="0" fontId="3" fillId="0" borderId="1" xfId="0" applyFont="1" applyBorder="1" applyAlignment="1">
      <alignment horizontal="left" vertical="center"/>
    </xf>
    <xf numFmtId="164" fontId="10" fillId="0" borderId="47" xfId="3" applyNumberFormat="1" applyFont="1" applyBorder="1" applyAlignment="1">
      <alignment horizontal="center" vertical="center" wrapText="1"/>
    </xf>
    <xf numFmtId="164" fontId="10" fillId="0" borderId="48" xfId="3" applyNumberFormat="1" applyFont="1" applyBorder="1" applyAlignment="1">
      <alignment horizontal="center" vertical="center" wrapText="1"/>
    </xf>
    <xf numFmtId="164" fontId="10" fillId="0" borderId="49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/>
    </xf>
    <xf numFmtId="0" fontId="2" fillId="0" borderId="18" xfId="3" applyFont="1" applyBorder="1"/>
    <xf numFmtId="0" fontId="8" fillId="0" borderId="2" xfId="3" applyFont="1" applyBorder="1" applyAlignment="1">
      <alignment horizontal="center" wrapText="1"/>
    </xf>
    <xf numFmtId="0" fontId="2" fillId="0" borderId="15" xfId="3" applyFont="1" applyBorder="1"/>
    <xf numFmtId="0" fontId="2" fillId="0" borderId="24" xfId="3" applyFont="1" applyBorder="1"/>
    <xf numFmtId="0" fontId="15" fillId="0" borderId="1" xfId="3" applyFont="1" applyAlignment="1">
      <alignment horizontal="center"/>
    </xf>
    <xf numFmtId="0" fontId="4" fillId="0" borderId="30" xfId="3" applyFont="1" applyBorder="1" applyAlignment="1">
      <alignment horizontal="center"/>
    </xf>
    <xf numFmtId="0" fontId="9" fillId="3" borderId="2" xfId="3" applyFont="1" applyFill="1" applyBorder="1" applyAlignment="1">
      <alignment horizontal="center" wrapText="1"/>
    </xf>
    <xf numFmtId="0" fontId="22" fillId="0" borderId="1" xfId="3"/>
    <xf numFmtId="0" fontId="9" fillId="0" borderId="2" xfId="3" applyFont="1" applyBorder="1" applyAlignment="1">
      <alignment horizontal="center" wrapText="1"/>
    </xf>
    <xf numFmtId="0" fontId="9" fillId="0" borderId="50" xfId="3" applyFont="1" applyBorder="1" applyAlignment="1">
      <alignment horizontal="center"/>
    </xf>
    <xf numFmtId="0" fontId="22" fillId="0" borderId="51" xfId="3" applyBorder="1"/>
    <xf numFmtId="0" fontId="22" fillId="0" borderId="52" xfId="3" applyBorder="1"/>
    <xf numFmtId="0" fontId="22" fillId="0" borderId="1" xfId="3" applyAlignment="1">
      <alignment horizontal="center"/>
    </xf>
    <xf numFmtId="0" fontId="19" fillId="0" borderId="22" xfId="3" applyFont="1" applyBorder="1" applyAlignment="1">
      <alignment horizontal="center"/>
    </xf>
    <xf numFmtId="0" fontId="2" fillId="0" borderId="1" xfId="3" applyFont="1"/>
    <xf numFmtId="0" fontId="2" fillId="0" borderId="22" xfId="3" applyFont="1" applyBorder="1"/>
    <xf numFmtId="0" fontId="2" fillId="0" borderId="28" xfId="3" applyFont="1" applyBorder="1"/>
    <xf numFmtId="0" fontId="9" fillId="0" borderId="18" xfId="3" applyFont="1" applyBorder="1" applyAlignment="1">
      <alignment horizontal="center" wrapText="1"/>
    </xf>
    <xf numFmtId="0" fontId="22" fillId="0" borderId="18" xfId="3" applyBorder="1"/>
    <xf numFmtId="0" fontId="25" fillId="0" borderId="1" xfId="3" applyFont="1" applyAlignment="1">
      <alignment horizontal="left" vertical="center"/>
    </xf>
    <xf numFmtId="0" fontId="0" fillId="0" borderId="46" xfId="3" applyFont="1" applyBorder="1" applyAlignment="1">
      <alignment horizontal="left" vertical="center"/>
    </xf>
    <xf numFmtId="10" fontId="18" fillId="6" borderId="42" xfId="3" applyNumberFormat="1" applyFont="1" applyFill="1" applyBorder="1" applyAlignment="1" applyProtection="1">
      <alignment horizontal="center"/>
      <protection locked="0"/>
    </xf>
    <xf numFmtId="0" fontId="38" fillId="0" borderId="1" xfId="3" applyFont="1" applyAlignment="1">
      <alignment horizontal="left" vertical="center" indent="1"/>
    </xf>
    <xf numFmtId="0" fontId="0" fillId="0" borderId="1" xfId="3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/>
    </xf>
    <xf numFmtId="0" fontId="0" fillId="0" borderId="42" xfId="3" applyFont="1" applyBorder="1" applyAlignment="1">
      <alignment horizontal="center" vertical="center" wrapText="1"/>
    </xf>
    <xf numFmtId="0" fontId="18" fillId="0" borderId="42" xfId="3" applyFont="1" applyBorder="1" applyAlignment="1">
      <alignment horizontal="left" vertical="center" wrapText="1"/>
    </xf>
    <xf numFmtId="49" fontId="0" fillId="6" borderId="42" xfId="3" applyNumberFormat="1" applyFont="1" applyFill="1" applyBorder="1" applyAlignment="1" applyProtection="1">
      <alignment horizontal="left" vertical="top" wrapText="1"/>
      <protection locked="0"/>
    </xf>
    <xf numFmtId="171" fontId="0" fillId="0" borderId="45" xfId="3" applyNumberFormat="1" applyFont="1" applyBorder="1" applyAlignment="1">
      <alignment horizontal="left"/>
    </xf>
    <xf numFmtId="170" fontId="0" fillId="0" borderId="45" xfId="3" applyNumberFormat="1" applyFont="1" applyBorder="1" applyAlignment="1">
      <alignment horizontal="left"/>
    </xf>
    <xf numFmtId="0" fontId="2" fillId="0" borderId="1" xfId="3" applyFont="1" applyAlignment="1">
      <alignment horizontal="left" vertical="center"/>
    </xf>
    <xf numFmtId="0" fontId="2" fillId="0" borderId="42" xfId="3" applyFont="1" applyBorder="1" applyAlignment="1">
      <alignment horizontal="center" vertical="center"/>
    </xf>
    <xf numFmtId="4" fontId="26" fillId="0" borderId="42" xfId="3" applyNumberFormat="1" applyFont="1" applyBorder="1" applyAlignment="1">
      <alignment horizontal="center" vertical="center"/>
    </xf>
    <xf numFmtId="4" fontId="25" fillId="0" borderId="42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textRotation="90"/>
    </xf>
    <xf numFmtId="0" fontId="2" fillId="0" borderId="43" xfId="4" applyFont="1" applyBorder="1" applyAlignment="1">
      <alignment horizontal="left" vertical="top"/>
    </xf>
    <xf numFmtId="0" fontId="18" fillId="0" borderId="44" xfId="5" applyNumberFormat="1" applyFont="1" applyFill="1" applyBorder="1" applyAlignment="1" applyProtection="1">
      <alignment horizontal="left" wrapText="1"/>
    </xf>
    <xf numFmtId="0" fontId="18" fillId="0" borderId="42" xfId="3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8" fillId="0" borderId="42" xfId="3" applyFont="1" applyBorder="1" applyAlignment="1">
      <alignment horizontal="left"/>
    </xf>
    <xf numFmtId="0" fontId="3" fillId="0" borderId="42" xfId="3" applyFont="1" applyBorder="1" applyAlignment="1">
      <alignment horizontal="center"/>
    </xf>
    <xf numFmtId="0" fontId="0" fillId="0" borderId="44" xfId="3" applyFont="1" applyBorder="1" applyAlignment="1">
      <alignment horizontal="left" vertical="top" wrapText="1"/>
    </xf>
    <xf numFmtId="169" fontId="18" fillId="7" borderId="44" xfId="5" applyFont="1" applyFill="1" applyBorder="1" applyAlignment="1" applyProtection="1">
      <alignment horizontal="left"/>
      <protection locked="0"/>
    </xf>
    <xf numFmtId="0" fontId="25" fillId="0" borderId="42" xfId="3" applyFont="1" applyBorder="1" applyAlignment="1">
      <alignment horizontal="center" vertical="center"/>
    </xf>
    <xf numFmtId="0" fontId="26" fillId="8" borderId="42" xfId="3" applyFont="1" applyFill="1" applyBorder="1" applyAlignment="1">
      <alignment horizontal="center" vertical="center" wrapText="1"/>
    </xf>
    <xf numFmtId="4" fontId="25" fillId="0" borderId="42" xfId="3" applyNumberFormat="1" applyFont="1" applyBorder="1" applyAlignment="1">
      <alignment horizontal="center" vertical="center"/>
    </xf>
    <xf numFmtId="0" fontId="28" fillId="0" borderId="1" xfId="12" applyFont="1" applyAlignment="1">
      <alignment horizontal="right" vertical="center"/>
    </xf>
    <xf numFmtId="0" fontId="29" fillId="0" borderId="1" xfId="12" applyFont="1" applyAlignment="1">
      <alignment horizontal="center"/>
    </xf>
    <xf numFmtId="0" fontId="28" fillId="0" borderId="1" xfId="12" applyFont="1" applyAlignment="1">
      <alignment horizontal="left" vertical="center"/>
    </xf>
    <xf numFmtId="0" fontId="28" fillId="0" borderId="1" xfId="12" applyFont="1" applyAlignment="1">
      <alignment horizontal="center" vertical="top"/>
    </xf>
    <xf numFmtId="4" fontId="5" fillId="0" borderId="1" xfId="10" applyNumberFormat="1" applyFont="1" applyAlignment="1">
      <alignment horizontal="center"/>
    </xf>
    <xf numFmtId="0" fontId="31" fillId="0" borderId="1" xfId="10"/>
    <xf numFmtId="0" fontId="1" fillId="0" borderId="1" xfId="10" applyFont="1" applyAlignment="1">
      <alignment horizontal="center"/>
    </xf>
    <xf numFmtId="0" fontId="3" fillId="0" borderId="1" xfId="10" applyFont="1" applyAlignment="1">
      <alignment horizontal="center" vertical="center"/>
    </xf>
    <xf numFmtId="2" fontId="5" fillId="0" borderId="1" xfId="10" applyNumberFormat="1" applyFont="1" applyAlignment="1">
      <alignment horizontal="center" vertical="center"/>
    </xf>
    <xf numFmtId="0" fontId="3" fillId="0" borderId="2" xfId="10" applyFont="1" applyBorder="1" applyAlignment="1">
      <alignment horizontal="center"/>
    </xf>
    <xf numFmtId="0" fontId="0" fillId="0" borderId="22" xfId="10" applyFont="1" applyBorder="1" applyAlignment="1">
      <alignment horizontal="center"/>
    </xf>
    <xf numFmtId="0" fontId="0" fillId="0" borderId="1" xfId="10" applyFont="1" applyAlignment="1">
      <alignment horizontal="center"/>
    </xf>
    <xf numFmtId="0" fontId="8" fillId="2" borderId="8" xfId="6" applyFont="1" applyFill="1" applyBorder="1" applyAlignment="1">
      <alignment horizontal="left" vertical="center" wrapText="1"/>
    </xf>
    <xf numFmtId="0" fontId="8" fillId="2" borderId="1" xfId="6" applyFont="1" applyFill="1" applyAlignment="1">
      <alignment horizontal="left" vertical="center" wrapText="1"/>
    </xf>
    <xf numFmtId="0" fontId="8" fillId="2" borderId="11" xfId="6" applyFont="1" applyFill="1" applyBorder="1" applyAlignment="1">
      <alignment horizontal="right" vertical="center"/>
    </xf>
    <xf numFmtId="0" fontId="8" fillId="2" borderId="14" xfId="6" applyFont="1" applyFill="1" applyBorder="1" applyAlignment="1">
      <alignment horizontal="right" vertical="center"/>
    </xf>
    <xf numFmtId="0" fontId="8" fillId="2" borderId="38" xfId="6" applyFont="1" applyFill="1" applyBorder="1" applyAlignment="1">
      <alignment horizontal="right" vertical="center"/>
    </xf>
    <xf numFmtId="0" fontId="9" fillId="2" borderId="32" xfId="3" applyFont="1" applyFill="1" applyBorder="1" applyAlignment="1">
      <alignment horizontal="left"/>
    </xf>
    <xf numFmtId="49" fontId="20" fillId="2" borderId="1" xfId="3" applyNumberFormat="1" applyFont="1" applyFill="1" applyAlignment="1">
      <alignment vertical="center" wrapText="1"/>
    </xf>
  </cellXfs>
  <cellStyles count="13">
    <cellStyle name="Moeda" xfId="11" builtinId="4"/>
    <cellStyle name="Moeda 2" xfId="7" xr:uid="{7D8A4E1E-04B1-41B1-8370-16279E57FC3F}"/>
    <cellStyle name="Moeda_Composicao BDI v2.1" xfId="5" xr:uid="{00000000-0005-0000-0000-000000000000}"/>
    <cellStyle name="Normal" xfId="0" builtinId="0"/>
    <cellStyle name="Normal 2" xfId="3" xr:uid="{00000000-0005-0000-0000-000002000000}"/>
    <cellStyle name="Normal 3" xfId="6" xr:uid="{487CB4E0-2E7B-41E4-8E53-DD3E11DAE529}"/>
    <cellStyle name="Normal 4" xfId="10" xr:uid="{9B3BFBEA-6C52-420A-8136-CA4ADD7CD1BB}"/>
    <cellStyle name="Normal 5" xfId="12" xr:uid="{D21C93F2-06AC-4E51-9B90-C11D2F654B7E}"/>
    <cellStyle name="Normal_FICHA DE VERIFICAÇÃO PRELIMINAR - Plano R" xfId="4" xr:uid="{00000000-0005-0000-0000-000003000000}"/>
    <cellStyle name="Porcentagem" xfId="1" builtinId="5"/>
    <cellStyle name="Porcentagem 2" xfId="9" xr:uid="{D26D81E3-73EF-4B08-819C-50CB64F3B2AD}"/>
    <cellStyle name="Vírgula" xfId="2" builtinId="3"/>
    <cellStyle name="Vírgula 2" xfId="8" xr:uid="{18EB2B4D-F86C-4CD0-AE58-5730DEC4C76A}"/>
  </cellStyles>
  <dxfs count="9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color rgb="FFFF000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2</xdr:row>
      <xdr:rowOff>17992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8575" y="19050"/>
          <a:ext cx="1790700" cy="381000"/>
        </a:xfrm>
        <a:prstGeom prst="rect">
          <a:avLst/>
        </a:prstGeom>
      </xdr:spPr>
    </xdr:sp>
    <xdr:clientData/>
  </xdr:twoCellAnchor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2</xdr:row>
      <xdr:rowOff>17992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</xdr:colOff>
      <xdr:row>0</xdr:row>
      <xdr:rowOff>15240</xdr:rowOff>
    </xdr:from>
    <xdr:to>
      <xdr:col>4</xdr:col>
      <xdr:colOff>403860</xdr:colOff>
      <xdr:row>2</xdr:row>
      <xdr:rowOff>38100</xdr:rowOff>
    </xdr:to>
    <xdr:pic>
      <xdr:nvPicPr>
        <xdr:cNvPr id="3" name="Logo1">
          <a:extLst>
            <a:ext uri="{FF2B5EF4-FFF2-40B4-BE49-F238E27FC236}">
              <a16:creationId xmlns:a16="http://schemas.microsoft.com/office/drawing/2014/main" id="{FFA4F41A-255D-4226-BD75-04138517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" y="15240"/>
          <a:ext cx="1783080" cy="3848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176741</xdr:colOff>
      <xdr:row>0</xdr:row>
      <xdr:rowOff>50923</xdr:rowOff>
    </xdr:from>
    <xdr:to>
      <xdr:col>1</xdr:col>
      <xdr:colOff>28575</xdr:colOff>
      <xdr:row>1</xdr:row>
      <xdr:rowOff>152400</xdr:rowOff>
    </xdr:to>
    <xdr:sp macro="" textlink="">
      <xdr:nvSpPr>
        <xdr:cNvPr id="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23CE78-FB06-4647-BF7E-08E6BE1D118C}"/>
            </a:ext>
          </a:extLst>
        </xdr:cNvPr>
        <xdr:cNvSpPr>
          <a:spLocks noChangeArrowheads="1"/>
        </xdr:cNvSpPr>
      </xdr:nvSpPr>
      <xdr:spPr bwMode="auto">
        <a:xfrm>
          <a:off x="176741" y="50923"/>
          <a:ext cx="556684" cy="301502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0</xdr:col>
      <xdr:colOff>176741</xdr:colOff>
      <xdr:row>2</xdr:row>
      <xdr:rowOff>14817</xdr:rowOff>
    </xdr:from>
    <xdr:to>
      <xdr:col>1</xdr:col>
      <xdr:colOff>28575</xdr:colOff>
      <xdr:row>4</xdr:row>
      <xdr:rowOff>0</xdr:rowOff>
    </xdr:to>
    <xdr:sp macro="" textlink="">
      <xdr:nvSpPr>
        <xdr:cNvPr id="6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899084-68CA-4E3F-88A1-79152AD87B84}"/>
            </a:ext>
          </a:extLst>
        </xdr:cNvPr>
        <xdr:cNvSpPr>
          <a:spLocks noChangeArrowheads="1"/>
        </xdr:cNvSpPr>
      </xdr:nvSpPr>
      <xdr:spPr bwMode="auto">
        <a:xfrm>
          <a:off x="176741" y="376767"/>
          <a:ext cx="556684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PO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6</xdr:row>
      <xdr:rowOff>0</xdr:rowOff>
    </xdr:from>
    <xdr:to>
      <xdr:col>1</xdr:col>
      <xdr:colOff>0</xdr:colOff>
      <xdr:row>6</xdr:row>
      <xdr:rowOff>270000</xdr:rowOff>
    </xdr:to>
    <xdr:sp macro="[2]!IrPara_BDI_1" textlink="">
      <xdr:nvSpPr>
        <xdr:cNvPr id="7" name="AutoShape 67">
          <a:extLst>
            <a:ext uri="{FF2B5EF4-FFF2-40B4-BE49-F238E27FC236}">
              <a16:creationId xmlns:a16="http://schemas.microsoft.com/office/drawing/2014/main" id="{F148B651-1EC1-45FD-BD3B-C9C32D2AAC00}"/>
            </a:ext>
          </a:extLst>
        </xdr:cNvPr>
        <xdr:cNvSpPr>
          <a:spLocks noChangeArrowheads="1"/>
        </xdr:cNvSpPr>
      </xdr:nvSpPr>
      <xdr:spPr bwMode="auto">
        <a:xfrm>
          <a:off x="148166" y="10096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1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7</xdr:row>
      <xdr:rowOff>0</xdr:rowOff>
    </xdr:from>
    <xdr:to>
      <xdr:col>1</xdr:col>
      <xdr:colOff>0</xdr:colOff>
      <xdr:row>8</xdr:row>
      <xdr:rowOff>108075</xdr:rowOff>
    </xdr:to>
    <xdr:sp macro="[2]!IrPara_BDI_2" textlink="">
      <xdr:nvSpPr>
        <xdr:cNvPr id="8" name="AutoShape 67">
          <a:extLst>
            <a:ext uri="{FF2B5EF4-FFF2-40B4-BE49-F238E27FC236}">
              <a16:creationId xmlns:a16="http://schemas.microsoft.com/office/drawing/2014/main" id="{32B31070-61E7-41B5-82C2-CAACFEA1C277}"/>
            </a:ext>
          </a:extLst>
        </xdr:cNvPr>
        <xdr:cNvSpPr>
          <a:spLocks noChangeArrowheads="1"/>
        </xdr:cNvSpPr>
      </xdr:nvSpPr>
      <xdr:spPr bwMode="auto">
        <a:xfrm>
          <a:off x="148166" y="1333500"/>
          <a:ext cx="556684" cy="3081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2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8</xdr:row>
      <xdr:rowOff>158625</xdr:rowOff>
    </xdr:from>
    <xdr:to>
      <xdr:col>1</xdr:col>
      <xdr:colOff>0</xdr:colOff>
      <xdr:row>10</xdr:row>
      <xdr:rowOff>104775</xdr:rowOff>
    </xdr:to>
    <xdr:sp macro="[2]!IrPara_BDI_3" textlink="">
      <xdr:nvSpPr>
        <xdr:cNvPr id="9" name="AutoShape 67">
          <a:extLst>
            <a:ext uri="{FF2B5EF4-FFF2-40B4-BE49-F238E27FC236}">
              <a16:creationId xmlns:a16="http://schemas.microsoft.com/office/drawing/2014/main" id="{8BAB8A67-11EB-481C-9CA9-515AAB8372B4}"/>
            </a:ext>
          </a:extLst>
        </xdr:cNvPr>
        <xdr:cNvSpPr>
          <a:spLocks noChangeArrowheads="1"/>
        </xdr:cNvSpPr>
      </xdr:nvSpPr>
      <xdr:spPr bwMode="auto">
        <a:xfrm>
          <a:off x="148166" y="16921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3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AVIMENTA&#199;&#195;O%20SERRA%20BONITA%20ETAPA%20II%20CR%201.085254_52/DOCUMENTOS%20SISTEMA%202&#186;%20ENVIO/PLANILHA%20M&#218;LTIPLA%20V3.0.5%20CR%201.085254_52.xls" TargetMode="External"/><Relationship Id="rId2" Type="http://schemas.openxmlformats.org/officeDocument/2006/relationships/externalLinkPath" Target="file:///G:\PREFEITURAS\PREFEITURA%20MUNICIPAL%20DE%20BURITIS\OBRAS%20EM%20EXECU&#199;&#195;O\GEST&#195;O%202025_2028\PAVIMENTA&#199;&#195;O%20SERRA%20BONITA%20ETAPA%20II%20CR%201.085254_52\DOCUMENTOS%20SISTEMA%202&#186;%20ENVIO\PLANILHA%20M&#218;LTIPLA%20V3.0.5%20CR%201.085254_52.xls" TargetMode="External"/><Relationship Id="rId1" Type="http://schemas.openxmlformats.org/officeDocument/2006/relationships/externalLinkPath" Target="/PREFEITURAS/PREFEITURA%20MUNICIPAL%20DE%20BURITIS/OBRAS%20EM%20EXECU&#199;&#195;O/GEST&#195;O%202025_2028/PAVIMENTA&#199;&#195;O%20SERRA%20BONITA%20ETAPA%20II%20CR%201.085254_52/DOCUMENTOS%20SISTEMA%202&#186;%20ENVIO/PLANILHA%20M&#218;LTIPLA%20V3.0.5%20CR%201.085254_52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ECAPEAMENTO%20ASF&#193;LTICO%20AV.%20MINAS%20GERAIS%20OP.%201090118-56/Planilha_M&#250;ltipla_v3.13%20CR%201090118_56.xlsm" TargetMode="External"/><Relationship Id="rId2" Type="http://schemas.openxmlformats.org/officeDocument/2006/relationships/externalLinkPath" Target="file:///G:\PREFEITURAS\PREFEITURA%20MUNICIPAL%20DE%20BURITIS\OBRAS%20EM%20EXECU&#199;&#195;O\GEST&#195;O%202025_2028\RECAPEAMENTO%20ASF&#193;LTICO%20AV.%20MINAS%20GERAIS%20OP.%201090118-56\Planilha_M&#250;ltipla_v3.13%20CR%201090118_56.xlsm" TargetMode="External"/><Relationship Id="rId1" Type="http://schemas.openxmlformats.org/officeDocument/2006/relationships/externalLinkPath" Target="/PREFEITURAS/PREFEITURA%20MUNICIPAL%20DE%20BURITIS/OBRAS%20EM%20EXECU&#199;&#195;O/GEST&#195;O%202025_2028/RECAPEAMENTO%20ASF&#193;LTICO%20AV.%20MINAS%20GERAIS%20OP.%201090118-56/Planilha_M&#250;ltipla_v3.13%20CR%201090118_5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Medi&#231;&#227;o%2002%20-%20CT%20277-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BURITIS/MG</v>
          </cell>
        </row>
        <row r="18">
          <cell r="F18" t="str">
            <v>NÃO DESONERADO</v>
          </cell>
        </row>
        <row r="22">
          <cell r="F22" t="str">
            <v>ELOILTON RAFAEL TAVARES</v>
          </cell>
        </row>
        <row r="23">
          <cell r="F23" t="str">
            <v>17510/D - GO</v>
          </cell>
        </row>
        <row r="24">
          <cell r="F24" t="str">
            <v>MG20232452817</v>
          </cell>
        </row>
        <row r="25">
          <cell r="F25">
            <v>45959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lanilha_Múltipla_v3"/>
    </sheetNames>
    <definedNames>
      <definedName name="IrPara_BDI_1"/>
      <definedName name="IrPara_BDI_2"/>
      <definedName name="IrPara_BDI_3"/>
    </definedNames>
    <sheetDataSet>
      <sheetData sheetId="0"/>
      <sheetData sheetId="1"/>
      <sheetData sheetId="2">
        <row r="18">
          <cell r="D18" t="str">
            <v/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 de Cálculo"/>
      <sheetName val="Planilha Orcamentaria"/>
      <sheetName val="Cronograma Físico Financeiro"/>
      <sheetName val="Medição 1"/>
      <sheetName val="memoria med 2 dreng"/>
      <sheetName val="Memoria med pav"/>
      <sheetName val="Mediçao 2"/>
      <sheetName val="Mediçao 2 drenagem 31 08 2022"/>
      <sheetName val="BDI"/>
      <sheetName val="BM 01"/>
    </sheetNames>
    <sheetDataSet>
      <sheetData sheetId="0"/>
      <sheetData sheetId="1"/>
      <sheetData sheetId="2"/>
      <sheetData sheetId="3"/>
      <sheetData sheetId="4">
        <row r="81">
          <cell r="F81">
            <v>2853.4300000000003</v>
          </cell>
        </row>
        <row r="95">
          <cell r="F95">
            <v>31.030559999999998</v>
          </cell>
        </row>
        <row r="113">
          <cell r="F113">
            <v>2848.2727037600007</v>
          </cell>
        </row>
        <row r="121">
          <cell r="F121">
            <v>917.21000000000015</v>
          </cell>
        </row>
        <row r="128">
          <cell r="F128">
            <v>154.44940000000003</v>
          </cell>
        </row>
        <row r="153">
          <cell r="F153">
            <v>917.21000000000015</v>
          </cell>
        </row>
        <row r="205">
          <cell r="F205">
            <v>248</v>
          </cell>
        </row>
        <row r="234">
          <cell r="F234">
            <v>13</v>
          </cell>
        </row>
        <row r="235">
          <cell r="F235">
            <v>13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"/>
  <sheetViews>
    <sheetView view="pageBreakPreview" zoomScale="90" zoomScaleNormal="100" zoomScaleSheetLayoutView="90" workbookViewId="0">
      <selection activeCell="J90" sqref="J90"/>
    </sheetView>
  </sheetViews>
  <sheetFormatPr defaultColWidth="17.28515625" defaultRowHeight="15" customHeight="1" x14ac:dyDescent="0.2"/>
  <cols>
    <col min="1" max="1" width="12.28515625" customWidth="1"/>
    <col min="2" max="2" width="63.140625" customWidth="1"/>
    <col min="3" max="3" width="27" customWidth="1"/>
    <col min="4" max="4" width="23.140625" customWidth="1"/>
    <col min="5" max="5" width="17.140625" customWidth="1"/>
    <col min="6" max="6" width="15.28515625" customWidth="1"/>
    <col min="7" max="7" width="15.140625" customWidth="1"/>
    <col min="8" max="8" width="9.140625" customWidth="1"/>
  </cols>
  <sheetData>
    <row r="1" spans="1:8" ht="18" customHeight="1" x14ac:dyDescent="0.25">
      <c r="A1" s="1"/>
      <c r="B1" s="1"/>
      <c r="C1" s="2" t="s">
        <v>0</v>
      </c>
      <c r="D1" s="1"/>
      <c r="E1" s="1"/>
      <c r="F1" s="1"/>
      <c r="G1" s="1"/>
      <c r="H1" s="1"/>
    </row>
    <row r="2" spans="1:8" ht="18" customHeight="1" x14ac:dyDescent="0.25">
      <c r="A2" s="1"/>
      <c r="B2" s="394" t="s">
        <v>1</v>
      </c>
      <c r="C2" s="380"/>
      <c r="D2" s="380"/>
      <c r="E2" s="380"/>
      <c r="F2" s="380"/>
      <c r="G2" s="380"/>
      <c r="H2" s="1"/>
    </row>
    <row r="3" spans="1:8" ht="18" customHeight="1" x14ac:dyDescent="0.25">
      <c r="A3" s="1"/>
      <c r="B3" s="394" t="s">
        <v>489</v>
      </c>
      <c r="C3" s="380"/>
      <c r="D3" s="380"/>
      <c r="E3" s="380"/>
      <c r="F3" s="380"/>
      <c r="G3" s="380"/>
      <c r="H3" s="1"/>
    </row>
    <row r="4" spans="1:8" ht="18" customHeight="1" x14ac:dyDescent="0.25">
      <c r="A4" s="1"/>
      <c r="B4" s="394"/>
      <c r="C4" s="380"/>
      <c r="D4" s="380"/>
      <c r="E4" s="380"/>
      <c r="F4" s="380"/>
      <c r="G4" s="380"/>
      <c r="H4" s="1"/>
    </row>
    <row r="5" spans="1:8" ht="15.75" customHeight="1" x14ac:dyDescent="0.25">
      <c r="A5" s="1"/>
      <c r="B5" s="3"/>
      <c r="C5" s="4"/>
      <c r="D5" s="5"/>
      <c r="E5" s="5"/>
      <c r="F5" s="5"/>
      <c r="G5" s="6"/>
      <c r="H5" s="7"/>
    </row>
    <row r="6" spans="1:8" ht="15.75" customHeight="1" x14ac:dyDescent="0.25">
      <c r="A6" s="1"/>
      <c r="B6" s="5" t="s">
        <v>503</v>
      </c>
      <c r="C6" s="8"/>
      <c r="D6" s="8"/>
      <c r="E6" s="8"/>
      <c r="F6" s="8"/>
      <c r="G6" s="8"/>
      <c r="H6" s="7"/>
    </row>
    <row r="7" spans="1:8" ht="15.75" customHeight="1" x14ac:dyDescent="0.25">
      <c r="A7" s="1"/>
      <c r="B7" s="5"/>
      <c r="C7" s="8"/>
      <c r="D7" s="8"/>
      <c r="E7" s="8"/>
      <c r="F7" s="8"/>
      <c r="G7" s="8"/>
      <c r="H7" s="7"/>
    </row>
    <row r="8" spans="1:8" ht="22.5" customHeight="1" x14ac:dyDescent="0.25">
      <c r="A8" s="1"/>
      <c r="B8" s="5" t="s">
        <v>504</v>
      </c>
      <c r="C8" s="303">
        <v>8</v>
      </c>
      <c r="D8" s="5" t="s">
        <v>505</v>
      </c>
      <c r="E8" s="8"/>
      <c r="F8" s="8"/>
      <c r="G8" s="8"/>
      <c r="H8" s="7"/>
    </row>
    <row r="9" spans="1:8" ht="22.5" customHeight="1" x14ac:dyDescent="0.25">
      <c r="A9" s="1"/>
      <c r="B9" s="5" t="s">
        <v>506</v>
      </c>
      <c r="C9" s="303">
        <v>88</v>
      </c>
      <c r="D9" s="5" t="s">
        <v>505</v>
      </c>
      <c r="E9" s="8"/>
      <c r="F9" s="8"/>
      <c r="G9" s="8"/>
      <c r="H9" s="7"/>
    </row>
    <row r="10" spans="1:8" ht="22.5" customHeight="1" x14ac:dyDescent="0.25">
      <c r="A10" s="1"/>
      <c r="B10" s="5" t="s">
        <v>507</v>
      </c>
      <c r="C10" s="5">
        <v>12</v>
      </c>
      <c r="D10" s="5" t="s">
        <v>505</v>
      </c>
      <c r="E10" s="8"/>
      <c r="F10" s="8"/>
      <c r="G10" s="8"/>
      <c r="H10" s="7"/>
    </row>
    <row r="11" spans="1:8" ht="15.75" customHeight="1" x14ac:dyDescent="0.25">
      <c r="A11" s="1"/>
      <c r="B11" s="5"/>
      <c r="C11" s="8"/>
      <c r="D11" s="8"/>
      <c r="E11" s="8"/>
      <c r="F11" s="8"/>
      <c r="G11" s="8"/>
      <c r="H11" s="7"/>
    </row>
    <row r="12" spans="1:8" ht="15.75" customHeight="1" x14ac:dyDescent="0.25">
      <c r="A12" s="1"/>
      <c r="B12" s="5" t="s">
        <v>508</v>
      </c>
      <c r="C12" s="8"/>
      <c r="D12" s="8"/>
      <c r="E12" s="8"/>
      <c r="F12" s="8"/>
      <c r="G12" s="8"/>
      <c r="H12" s="7"/>
    </row>
    <row r="13" spans="1:8" ht="12.75" customHeight="1" x14ac:dyDescent="0.25">
      <c r="A13" s="1"/>
      <c r="B13" s="5"/>
      <c r="C13" s="8"/>
      <c r="D13" s="8"/>
      <c r="E13" s="8"/>
      <c r="F13" s="8"/>
      <c r="G13" s="8"/>
      <c r="H13" s="7"/>
    </row>
    <row r="14" spans="1:8" ht="12.75" customHeight="1" x14ac:dyDescent="0.25">
      <c r="A14" s="1"/>
      <c r="B14" s="304" t="s">
        <v>509</v>
      </c>
      <c r="C14" s="305"/>
      <c r="D14" s="8"/>
      <c r="E14" s="8"/>
      <c r="F14" s="8"/>
      <c r="G14" s="8"/>
      <c r="H14" s="7"/>
    </row>
    <row r="15" spans="1:8" ht="15.75" customHeight="1" x14ac:dyDescent="0.2">
      <c r="A15" s="1"/>
      <c r="B15" s="8" t="s">
        <v>6</v>
      </c>
      <c r="C15" s="8"/>
      <c r="D15" s="8"/>
      <c r="E15" s="8"/>
      <c r="F15" s="8"/>
      <c r="G15" s="8"/>
      <c r="H15" s="7"/>
    </row>
    <row r="16" spans="1:8" ht="15.75" customHeight="1" x14ac:dyDescent="0.2">
      <c r="A16" s="1"/>
      <c r="B16" s="8" t="s">
        <v>7</v>
      </c>
      <c r="C16" s="8"/>
      <c r="D16" s="8"/>
      <c r="E16" s="8"/>
      <c r="F16" s="8"/>
      <c r="G16" s="8"/>
      <c r="H16" s="7"/>
    </row>
    <row r="17" spans="1:8" ht="15.75" customHeight="1" x14ac:dyDescent="0.25">
      <c r="A17" s="1"/>
      <c r="B17" s="8" t="s">
        <v>8</v>
      </c>
      <c r="C17" s="10">
        <v>4.5</v>
      </c>
      <c r="D17" s="5" t="s">
        <v>9</v>
      </c>
      <c r="E17" s="8"/>
      <c r="F17" s="8"/>
      <c r="G17" s="8"/>
      <c r="H17" s="7"/>
    </row>
    <row r="18" spans="1:8" ht="12.75" customHeight="1" x14ac:dyDescent="0.25">
      <c r="A18" s="1"/>
      <c r="B18" s="5"/>
      <c r="C18" s="8"/>
      <c r="D18" s="8"/>
      <c r="E18" s="8"/>
      <c r="F18" s="8"/>
      <c r="G18" s="8"/>
      <c r="H18" s="7"/>
    </row>
    <row r="19" spans="1:8" ht="12.75" customHeight="1" x14ac:dyDescent="0.25">
      <c r="A19" s="1"/>
      <c r="B19" s="5" t="s">
        <v>510</v>
      </c>
      <c r="C19" s="10">
        <v>3</v>
      </c>
      <c r="D19" s="5" t="s">
        <v>511</v>
      </c>
      <c r="E19" s="8"/>
      <c r="F19" s="8"/>
      <c r="G19" s="8"/>
      <c r="H19" s="7"/>
    </row>
    <row r="20" spans="1:8" ht="12.75" customHeight="1" x14ac:dyDescent="0.25">
      <c r="A20" s="1"/>
      <c r="B20" s="5"/>
      <c r="C20" s="10"/>
      <c r="D20" s="5"/>
      <c r="E20" s="8"/>
      <c r="F20" s="8"/>
      <c r="G20" s="8"/>
      <c r="H20" s="7"/>
    </row>
    <row r="21" spans="1:8" ht="18" customHeight="1" x14ac:dyDescent="0.25">
      <c r="A21" s="1"/>
      <c r="B21" s="5" t="s">
        <v>512</v>
      </c>
      <c r="C21" s="10"/>
      <c r="D21" s="5"/>
      <c r="E21" s="8"/>
      <c r="F21" s="8"/>
      <c r="G21" s="8"/>
      <c r="H21" s="7"/>
    </row>
    <row r="22" spans="1:8" ht="20.25" customHeight="1" x14ac:dyDescent="0.25">
      <c r="A22" s="1"/>
      <c r="B22" s="8" t="s">
        <v>561</v>
      </c>
      <c r="C22" s="314">
        <f>'Planilha Orçamentária'!K44*0.02</f>
        <v>1860.38049</v>
      </c>
      <c r="D22" s="5"/>
      <c r="E22" s="8"/>
      <c r="F22" s="8"/>
      <c r="G22" s="8"/>
      <c r="H22" s="7"/>
    </row>
    <row r="23" spans="1:8" ht="12.75" customHeight="1" x14ac:dyDescent="0.25">
      <c r="A23" s="1"/>
      <c r="B23" s="5"/>
      <c r="C23" s="10"/>
      <c r="D23" s="5"/>
      <c r="E23" s="8"/>
      <c r="F23" s="8"/>
      <c r="G23" s="8"/>
      <c r="H23" s="7"/>
    </row>
    <row r="24" spans="1:8" ht="12.75" customHeight="1" x14ac:dyDescent="0.2">
      <c r="A24" s="1"/>
      <c r="B24" s="8"/>
      <c r="C24" s="8"/>
      <c r="D24" s="8"/>
      <c r="E24" s="8"/>
      <c r="F24" s="8"/>
      <c r="G24" s="8"/>
      <c r="H24" s="7"/>
    </row>
    <row r="25" spans="1:8" ht="15.75" customHeight="1" x14ac:dyDescent="0.25">
      <c r="A25" s="1"/>
      <c r="B25" s="5" t="s">
        <v>513</v>
      </c>
      <c r="C25" s="8"/>
      <c r="D25" s="8"/>
      <c r="E25" s="8"/>
      <c r="F25" s="8"/>
      <c r="G25" s="8"/>
      <c r="H25" s="7"/>
    </row>
    <row r="26" spans="1:8" ht="15.75" customHeight="1" x14ac:dyDescent="0.2">
      <c r="A26" s="1"/>
      <c r="B26" s="11"/>
      <c r="C26" s="11"/>
      <c r="D26" s="11"/>
      <c r="E26" s="11"/>
      <c r="F26" s="397"/>
      <c r="G26" s="380"/>
      <c r="H26" s="12"/>
    </row>
    <row r="27" spans="1:8" ht="15.75" customHeight="1" x14ac:dyDescent="0.2">
      <c r="A27" s="1"/>
      <c r="B27" s="13" t="s">
        <v>514</v>
      </c>
      <c r="C27" s="14"/>
      <c r="D27" s="15"/>
      <c r="E27" s="15"/>
      <c r="F27" s="395"/>
      <c r="G27" s="380"/>
      <c r="H27" s="12"/>
    </row>
    <row r="28" spans="1:8" ht="15.75" customHeight="1" x14ac:dyDescent="0.2">
      <c r="A28" s="1"/>
      <c r="B28" s="13"/>
      <c r="C28" s="14"/>
      <c r="D28" s="15"/>
      <c r="E28" s="15"/>
      <c r="F28" s="14"/>
      <c r="G28" s="14"/>
      <c r="H28" s="12"/>
    </row>
    <row r="29" spans="1:8" ht="12.75" customHeight="1" x14ac:dyDescent="0.2">
      <c r="A29" s="1"/>
      <c r="B29" s="16" t="s">
        <v>404</v>
      </c>
      <c r="C29" s="17"/>
      <c r="D29" s="18"/>
      <c r="E29" s="18"/>
      <c r="F29" s="396"/>
      <c r="G29" s="380"/>
      <c r="H29" s="12"/>
    </row>
    <row r="30" spans="1:8" ht="12.75" customHeight="1" x14ac:dyDescent="0.2">
      <c r="A30" s="1"/>
      <c r="B30" s="16" t="s">
        <v>122</v>
      </c>
      <c r="C30" s="17"/>
      <c r="D30" s="18"/>
      <c r="E30" s="18"/>
      <c r="F30" s="19"/>
      <c r="G30" s="19"/>
      <c r="H30" s="12"/>
    </row>
    <row r="31" spans="1:8" ht="12.75" customHeight="1" x14ac:dyDescent="0.2">
      <c r="A31" s="1"/>
      <c r="B31" s="16" t="s">
        <v>490</v>
      </c>
      <c r="C31" s="20">
        <v>14.7</v>
      </c>
      <c r="D31" s="16" t="s">
        <v>15</v>
      </c>
      <c r="E31" s="18"/>
      <c r="F31" s="19"/>
      <c r="G31" s="19"/>
      <c r="H31" s="12"/>
    </row>
    <row r="32" spans="1:8" ht="12.75" customHeight="1" x14ac:dyDescent="0.2">
      <c r="A32" s="1"/>
      <c r="B32" s="16"/>
      <c r="C32" s="17"/>
      <c r="D32" s="18"/>
      <c r="E32" s="18"/>
      <c r="F32" s="19"/>
      <c r="G32" s="19"/>
      <c r="H32" s="12"/>
    </row>
    <row r="33" spans="1:8" ht="12.75" customHeight="1" x14ac:dyDescent="0.2">
      <c r="A33" s="1"/>
      <c r="B33" s="16" t="s">
        <v>497</v>
      </c>
      <c r="C33" s="17"/>
      <c r="D33" s="18"/>
      <c r="E33" s="18"/>
      <c r="F33" s="19"/>
      <c r="G33" s="19"/>
      <c r="H33" s="12"/>
    </row>
    <row r="34" spans="1:8" ht="12.75" customHeight="1" x14ac:dyDescent="0.2">
      <c r="A34" s="1"/>
      <c r="B34" s="16" t="s">
        <v>123</v>
      </c>
      <c r="C34" s="17"/>
      <c r="D34" s="18"/>
      <c r="E34" s="18"/>
      <c r="F34" s="19"/>
      <c r="G34" s="19"/>
      <c r="H34" s="12"/>
    </row>
    <row r="35" spans="1:8" ht="12.75" customHeight="1" x14ac:dyDescent="0.2">
      <c r="A35" s="1"/>
      <c r="B35" s="16" t="s">
        <v>549</v>
      </c>
      <c r="C35" s="20">
        <v>199.5</v>
      </c>
      <c r="D35" s="16" t="s">
        <v>15</v>
      </c>
      <c r="E35" s="18"/>
      <c r="F35" s="19"/>
      <c r="G35" s="19"/>
      <c r="H35" s="12"/>
    </row>
    <row r="36" spans="1:8" ht="12.75" customHeight="1" x14ac:dyDescent="0.2">
      <c r="A36" s="1"/>
      <c r="B36" s="16"/>
      <c r="C36" s="20"/>
      <c r="D36" s="16"/>
      <c r="E36" s="18"/>
      <c r="F36" s="19"/>
      <c r="G36" s="19"/>
      <c r="H36" s="12"/>
    </row>
    <row r="37" spans="1:8" ht="15.75" customHeight="1" x14ac:dyDescent="0.25">
      <c r="A37" s="1"/>
      <c r="B37" s="3" t="s">
        <v>16</v>
      </c>
      <c r="C37" s="22">
        <f>SUM(C31,C35)</f>
        <v>214.2</v>
      </c>
      <c r="D37" s="3" t="s">
        <v>15</v>
      </c>
      <c r="E37" s="18"/>
      <c r="F37" s="19"/>
      <c r="G37" s="19"/>
      <c r="H37" s="12"/>
    </row>
    <row r="38" spans="1:8" ht="12.75" customHeight="1" x14ac:dyDescent="0.2">
      <c r="A38" s="1"/>
      <c r="B38" s="16"/>
      <c r="C38" s="17"/>
      <c r="D38" s="18"/>
      <c r="E38" s="18"/>
      <c r="F38" s="19"/>
      <c r="G38" s="19"/>
      <c r="H38" s="12"/>
    </row>
    <row r="39" spans="1:8" ht="15.75" customHeight="1" x14ac:dyDescent="0.25">
      <c r="A39" s="1"/>
      <c r="B39" s="3" t="s">
        <v>515</v>
      </c>
      <c r="C39" s="17"/>
      <c r="D39" s="18"/>
      <c r="E39" s="18"/>
      <c r="F39" s="19"/>
      <c r="G39" s="19"/>
      <c r="H39" s="12"/>
    </row>
    <row r="40" spans="1:8" ht="12.75" customHeight="1" x14ac:dyDescent="0.2">
      <c r="A40" s="1"/>
      <c r="B40" s="16"/>
      <c r="C40" s="17"/>
      <c r="D40" s="18"/>
      <c r="E40" s="18"/>
      <c r="F40" s="19"/>
      <c r="G40" s="19"/>
      <c r="H40" s="12"/>
    </row>
    <row r="41" spans="1:8" ht="12.75" customHeight="1" x14ac:dyDescent="0.2">
      <c r="A41" s="1"/>
      <c r="B41" s="16" t="s">
        <v>491</v>
      </c>
      <c r="C41" s="81"/>
      <c r="D41" s="82"/>
      <c r="E41" s="18"/>
      <c r="F41" s="19"/>
      <c r="G41" s="19"/>
      <c r="H41" s="12"/>
    </row>
    <row r="42" spans="1:8" ht="12.75" customHeight="1" x14ac:dyDescent="0.2">
      <c r="A42" s="1"/>
      <c r="B42" s="80"/>
      <c r="C42" s="81"/>
      <c r="D42" s="82"/>
      <c r="E42" s="18"/>
      <c r="F42" s="19"/>
      <c r="G42" s="19"/>
      <c r="H42" s="12"/>
    </row>
    <row r="43" spans="1:8" ht="12.75" customHeight="1" x14ac:dyDescent="0.2">
      <c r="A43" s="1"/>
      <c r="B43" s="16" t="s">
        <v>550</v>
      </c>
      <c r="C43" s="81"/>
      <c r="D43" s="82"/>
      <c r="E43" s="18"/>
      <c r="F43" s="19"/>
      <c r="G43" s="19"/>
      <c r="H43" s="12"/>
    </row>
    <row r="44" spans="1:8" ht="12.75" customHeight="1" x14ac:dyDescent="0.2">
      <c r="A44" s="1"/>
      <c r="B44" s="16" t="s">
        <v>405</v>
      </c>
      <c r="C44" s="81"/>
      <c r="D44" s="82"/>
      <c r="E44" s="18"/>
      <c r="F44" s="19"/>
      <c r="G44" s="19"/>
      <c r="H44" s="12"/>
    </row>
    <row r="45" spans="1:8" ht="12.75" customHeight="1" x14ac:dyDescent="0.2">
      <c r="A45" s="1"/>
      <c r="B45" s="16" t="s">
        <v>551</v>
      </c>
      <c r="C45" s="83">
        <v>16.37</v>
      </c>
      <c r="D45" s="80" t="s">
        <v>15</v>
      </c>
      <c r="E45" s="18"/>
      <c r="F45" s="19"/>
      <c r="G45" s="19"/>
      <c r="H45" s="12"/>
    </row>
    <row r="46" spans="1:8" ht="12.75" customHeight="1" x14ac:dyDescent="0.2">
      <c r="A46" s="1"/>
      <c r="B46" s="80"/>
      <c r="C46" s="81"/>
      <c r="D46" s="82"/>
      <c r="E46" s="18"/>
      <c r="F46" s="19"/>
      <c r="G46" s="19"/>
      <c r="H46" s="12"/>
    </row>
    <row r="47" spans="1:8" ht="12.75" customHeight="1" x14ac:dyDescent="0.2">
      <c r="A47" s="1"/>
      <c r="B47" s="16" t="s">
        <v>406</v>
      </c>
      <c r="C47" s="81"/>
      <c r="D47" s="82"/>
      <c r="E47" s="18"/>
      <c r="F47" s="19"/>
      <c r="G47" s="19"/>
      <c r="H47" s="12"/>
    </row>
    <row r="48" spans="1:8" ht="12.75" customHeight="1" x14ac:dyDescent="0.2">
      <c r="A48" s="1"/>
      <c r="B48" s="16" t="s">
        <v>492</v>
      </c>
      <c r="C48" s="83">
        <v>8.32</v>
      </c>
      <c r="D48" s="80" t="s">
        <v>15</v>
      </c>
      <c r="E48" s="18"/>
      <c r="F48" s="19"/>
      <c r="G48" s="19"/>
      <c r="H48" s="12"/>
    </row>
    <row r="49" spans="1:8" ht="12.75" customHeight="1" x14ac:dyDescent="0.2">
      <c r="A49" s="1"/>
      <c r="B49" s="80"/>
      <c r="C49" s="81"/>
      <c r="D49" s="82"/>
      <c r="E49" s="18"/>
      <c r="F49" s="19"/>
      <c r="G49" s="19"/>
      <c r="H49" s="12"/>
    </row>
    <row r="50" spans="1:8" ht="15.75" customHeight="1" x14ac:dyDescent="0.25">
      <c r="A50" s="1"/>
      <c r="B50" s="3" t="s">
        <v>16</v>
      </c>
      <c r="C50" s="24">
        <f>SUM(C45,C48)</f>
        <v>24.69</v>
      </c>
      <c r="D50" s="3" t="s">
        <v>15</v>
      </c>
      <c r="E50" s="18"/>
      <c r="F50" s="19"/>
      <c r="G50" s="19"/>
      <c r="H50" s="12"/>
    </row>
    <row r="51" spans="1:8" ht="15.75" customHeight="1" x14ac:dyDescent="0.25">
      <c r="A51" s="1"/>
      <c r="B51" s="16"/>
      <c r="C51" s="23"/>
      <c r="D51" s="18"/>
      <c r="E51" s="18"/>
      <c r="F51" s="19"/>
      <c r="G51" s="19"/>
      <c r="H51" s="12"/>
    </row>
    <row r="52" spans="1:8" ht="15.75" customHeight="1" x14ac:dyDescent="0.25">
      <c r="A52" s="1"/>
      <c r="B52" s="3" t="s">
        <v>516</v>
      </c>
      <c r="C52" s="23"/>
      <c r="D52" s="18"/>
      <c r="E52" s="18"/>
      <c r="F52" s="19"/>
      <c r="G52" s="19"/>
      <c r="H52" s="12"/>
    </row>
    <row r="53" spans="1:8" ht="15.75" customHeight="1" x14ac:dyDescent="0.25">
      <c r="A53" s="1"/>
      <c r="B53" s="16" t="s">
        <v>411</v>
      </c>
      <c r="C53" s="23"/>
      <c r="D53" s="18"/>
      <c r="E53" s="18"/>
      <c r="F53" s="19"/>
      <c r="G53" s="19"/>
      <c r="H53" s="12"/>
    </row>
    <row r="54" spans="1:8" ht="15.75" customHeight="1" x14ac:dyDescent="0.25">
      <c r="A54" s="1"/>
      <c r="B54" s="16"/>
      <c r="C54" s="23"/>
      <c r="D54" s="18"/>
      <c r="E54" s="18"/>
      <c r="F54" s="19"/>
      <c r="G54" s="19"/>
      <c r="H54" s="12"/>
    </row>
    <row r="55" spans="1:8" ht="15.75" customHeight="1" x14ac:dyDescent="0.25">
      <c r="A55" s="1"/>
      <c r="B55" s="16" t="s">
        <v>18</v>
      </c>
      <c r="C55" s="23"/>
      <c r="D55" s="18"/>
      <c r="E55" s="18"/>
      <c r="F55" s="19"/>
      <c r="G55" s="19"/>
      <c r="H55" s="12"/>
    </row>
    <row r="56" spans="1:8" ht="15.75" customHeight="1" x14ac:dyDescent="0.25">
      <c r="A56" s="1"/>
      <c r="B56" s="16" t="s">
        <v>19</v>
      </c>
      <c r="C56" s="23"/>
      <c r="D56" s="18"/>
      <c r="E56" s="18"/>
      <c r="F56" s="19"/>
      <c r="G56" s="19"/>
      <c r="H56" s="12"/>
    </row>
    <row r="57" spans="1:8" ht="12.75" customHeight="1" x14ac:dyDescent="0.2">
      <c r="A57" s="1"/>
      <c r="B57" s="16" t="s">
        <v>552</v>
      </c>
      <c r="C57" s="20">
        <v>0.91</v>
      </c>
      <c r="D57" s="16" t="s">
        <v>15</v>
      </c>
      <c r="E57" s="18"/>
      <c r="F57" s="19"/>
      <c r="G57" s="19"/>
      <c r="H57" s="12"/>
    </row>
    <row r="58" spans="1:8" ht="15.75" customHeight="1" x14ac:dyDescent="0.25">
      <c r="A58" s="1"/>
      <c r="B58" s="16"/>
      <c r="C58" s="23"/>
      <c r="D58" s="18"/>
      <c r="E58" s="18"/>
      <c r="F58" s="19"/>
      <c r="G58" s="19"/>
      <c r="H58" s="12"/>
    </row>
    <row r="59" spans="1:8" ht="15.75" customHeight="1" x14ac:dyDescent="0.25">
      <c r="A59" s="1"/>
      <c r="B59" s="16" t="s">
        <v>125</v>
      </c>
      <c r="C59" s="23"/>
      <c r="D59" s="18"/>
      <c r="E59" s="18"/>
      <c r="F59" s="19"/>
      <c r="G59" s="19"/>
      <c r="H59" s="12"/>
    </row>
    <row r="60" spans="1:8" ht="12.75" customHeight="1" x14ac:dyDescent="0.2">
      <c r="A60" s="1"/>
      <c r="B60" s="16" t="s">
        <v>553</v>
      </c>
      <c r="C60" s="20">
        <v>38.68</v>
      </c>
      <c r="D60" s="16" t="s">
        <v>15</v>
      </c>
      <c r="E60" s="18"/>
      <c r="F60" s="19"/>
      <c r="G60" s="19"/>
      <c r="H60" s="12"/>
    </row>
    <row r="61" spans="1:8" ht="12.75" customHeight="1" x14ac:dyDescent="0.2">
      <c r="A61" s="1"/>
      <c r="B61" s="16"/>
      <c r="C61" s="20"/>
      <c r="D61" s="16"/>
      <c r="E61" s="18"/>
      <c r="F61" s="19"/>
      <c r="G61" s="19"/>
      <c r="H61" s="12"/>
    </row>
    <row r="62" spans="1:8" ht="12.75" customHeight="1" x14ac:dyDescent="0.2">
      <c r="A62" s="1"/>
      <c r="B62" s="16" t="s">
        <v>407</v>
      </c>
      <c r="C62" s="20"/>
      <c r="D62" s="16"/>
      <c r="E62" s="18"/>
      <c r="F62" s="19"/>
      <c r="G62" s="19"/>
      <c r="H62" s="12"/>
    </row>
    <row r="63" spans="1:8" ht="12.75" customHeight="1" x14ac:dyDescent="0.2">
      <c r="A63" s="1"/>
      <c r="B63" s="16" t="s">
        <v>409</v>
      </c>
      <c r="C63" s="20">
        <f>3.1416*0.6*0.6*0</f>
        <v>0</v>
      </c>
      <c r="D63" s="16" t="s">
        <v>15</v>
      </c>
      <c r="E63" s="18"/>
      <c r="F63" s="19"/>
      <c r="G63" s="19"/>
      <c r="H63" s="12"/>
    </row>
    <row r="64" spans="1:8" ht="12.75" customHeight="1" x14ac:dyDescent="0.2">
      <c r="A64" s="1"/>
      <c r="B64" s="16"/>
      <c r="C64" s="20"/>
      <c r="D64" s="16"/>
      <c r="E64" s="18"/>
      <c r="F64" s="19"/>
      <c r="G64" s="19"/>
      <c r="H64" s="12"/>
    </row>
    <row r="65" spans="1:8" ht="12.75" customHeight="1" x14ac:dyDescent="0.2">
      <c r="A65" s="1"/>
      <c r="B65" s="16" t="s">
        <v>408</v>
      </c>
      <c r="C65" s="20"/>
      <c r="D65" s="16"/>
      <c r="E65" s="18"/>
      <c r="F65" s="19"/>
      <c r="G65" s="19"/>
      <c r="H65" s="12"/>
    </row>
    <row r="66" spans="1:8" ht="12.75" customHeight="1" x14ac:dyDescent="0.2">
      <c r="A66" s="1"/>
      <c r="B66" s="16" t="s">
        <v>410</v>
      </c>
      <c r="C66" s="20">
        <f>3.1416*0.72*0.72*0</f>
        <v>0</v>
      </c>
      <c r="D66" s="16" t="s">
        <v>15</v>
      </c>
      <c r="E66" s="18"/>
      <c r="F66" s="19"/>
      <c r="G66" s="19"/>
      <c r="H66" s="12"/>
    </row>
    <row r="67" spans="1:8" ht="15.75" customHeight="1" x14ac:dyDescent="0.25">
      <c r="A67" s="1"/>
      <c r="B67" s="16"/>
      <c r="C67" s="23"/>
      <c r="D67" s="18"/>
      <c r="E67" s="18"/>
      <c r="F67" s="19"/>
      <c r="G67" s="19"/>
      <c r="H67" s="12"/>
    </row>
    <row r="68" spans="1:8" ht="15.75" customHeight="1" x14ac:dyDescent="0.25">
      <c r="A68" s="1"/>
      <c r="B68" s="16"/>
      <c r="C68" s="23"/>
      <c r="D68" s="18"/>
      <c r="E68" s="18"/>
      <c r="F68" s="19"/>
      <c r="G68" s="19"/>
      <c r="H68" s="12"/>
    </row>
    <row r="69" spans="1:8" ht="12.75" customHeight="1" x14ac:dyDescent="0.2">
      <c r="A69" s="1"/>
      <c r="B69" s="16" t="s">
        <v>20</v>
      </c>
      <c r="C69" s="25">
        <f>SUM(C57,C60,C63,C66)</f>
        <v>39.589999999999996</v>
      </c>
      <c r="D69" s="16" t="s">
        <v>15</v>
      </c>
      <c r="E69" s="18"/>
      <c r="F69" s="19"/>
      <c r="G69" s="19"/>
      <c r="H69" s="12"/>
    </row>
    <row r="70" spans="1:8" ht="15.75" customHeight="1" x14ac:dyDescent="0.25">
      <c r="A70" s="1"/>
      <c r="B70" s="16"/>
      <c r="C70" s="23"/>
      <c r="D70" s="18"/>
      <c r="E70" s="18"/>
      <c r="F70" s="19"/>
      <c r="G70" s="19"/>
      <c r="H70" s="12"/>
    </row>
    <row r="71" spans="1:8" ht="15.75" customHeight="1" x14ac:dyDescent="0.25">
      <c r="A71" s="1"/>
      <c r="B71" s="3" t="s">
        <v>21</v>
      </c>
      <c r="C71" s="23"/>
      <c r="D71" s="18"/>
      <c r="E71" s="18"/>
      <c r="F71" s="19"/>
      <c r="G71" s="19"/>
      <c r="H71" s="12"/>
    </row>
    <row r="72" spans="1:8" ht="15.75" customHeight="1" x14ac:dyDescent="0.25">
      <c r="A72" s="1"/>
      <c r="B72" s="16" t="s">
        <v>554</v>
      </c>
      <c r="C72" s="22">
        <f>C37*1.1-C69</f>
        <v>196.03</v>
      </c>
      <c r="D72" s="3" t="s">
        <v>15</v>
      </c>
      <c r="E72" s="18"/>
      <c r="F72" s="19"/>
      <c r="G72" s="19"/>
      <c r="H72" s="12"/>
    </row>
    <row r="73" spans="1:8" ht="15.75" customHeight="1" x14ac:dyDescent="0.25">
      <c r="A73" s="1"/>
      <c r="B73" s="16"/>
      <c r="C73" s="23"/>
      <c r="D73" s="18"/>
      <c r="E73" s="18"/>
      <c r="F73" s="19"/>
      <c r="G73" s="19"/>
      <c r="H73" s="12"/>
    </row>
    <row r="74" spans="1:8" ht="15.75" customHeight="1" x14ac:dyDescent="0.25">
      <c r="A74" s="1"/>
      <c r="B74" s="5" t="s">
        <v>517</v>
      </c>
      <c r="C74" s="8"/>
      <c r="D74" s="8"/>
      <c r="E74" s="8"/>
      <c r="F74" s="8"/>
      <c r="G74" s="8"/>
      <c r="H74" s="7"/>
    </row>
    <row r="75" spans="1:8" ht="12.75" customHeight="1" x14ac:dyDescent="0.2">
      <c r="A75" s="1"/>
      <c r="B75" s="8" t="s">
        <v>22</v>
      </c>
      <c r="C75" s="8"/>
      <c r="D75" s="8"/>
      <c r="E75" s="8"/>
      <c r="F75" s="8"/>
      <c r="G75" s="8"/>
      <c r="H75" s="7"/>
    </row>
    <row r="76" spans="1:8" ht="12.75" customHeight="1" x14ac:dyDescent="0.2">
      <c r="A76" s="1"/>
      <c r="B76" s="8" t="s">
        <v>555</v>
      </c>
      <c r="C76" s="9"/>
      <c r="D76" s="8"/>
      <c r="E76" s="8"/>
      <c r="F76" s="8"/>
      <c r="G76" s="8"/>
      <c r="H76" s="7"/>
    </row>
    <row r="77" spans="1:8" ht="15.75" customHeight="1" x14ac:dyDescent="0.25">
      <c r="A77" s="1"/>
      <c r="B77" s="8" t="s">
        <v>23</v>
      </c>
      <c r="C77" s="26"/>
      <c r="D77" s="8"/>
      <c r="E77" s="8"/>
      <c r="F77" s="8"/>
      <c r="G77" s="8"/>
      <c r="H77" s="7"/>
    </row>
    <row r="78" spans="1:8" ht="15.75" customHeight="1" x14ac:dyDescent="0.25">
      <c r="A78" s="1"/>
      <c r="B78" s="8" t="s">
        <v>556</v>
      </c>
      <c r="C78" s="26"/>
      <c r="D78" s="8"/>
      <c r="E78" s="8"/>
      <c r="F78" s="8"/>
      <c r="G78" s="8"/>
      <c r="H78" s="7"/>
    </row>
    <row r="79" spans="1:8" ht="15.75" customHeight="1" x14ac:dyDescent="0.25">
      <c r="A79" s="1"/>
      <c r="B79" s="5" t="s">
        <v>557</v>
      </c>
      <c r="C79" s="26">
        <v>75.2</v>
      </c>
      <c r="D79" s="8" t="s">
        <v>9</v>
      </c>
      <c r="E79" s="8"/>
      <c r="F79" s="8"/>
      <c r="G79" s="8"/>
      <c r="H79" s="7"/>
    </row>
    <row r="80" spans="1:8" ht="15.75" customHeight="1" x14ac:dyDescent="0.25">
      <c r="A80" s="1"/>
      <c r="B80" s="8"/>
      <c r="C80" s="26"/>
      <c r="D80" s="8"/>
      <c r="E80" s="8"/>
      <c r="F80" s="8"/>
      <c r="G80" s="8"/>
      <c r="H80" s="7"/>
    </row>
    <row r="81" spans="1:8" ht="15.75" customHeight="1" x14ac:dyDescent="0.25">
      <c r="A81" s="1"/>
      <c r="B81" s="5" t="s">
        <v>518</v>
      </c>
      <c r="C81" s="8"/>
      <c r="D81" s="8"/>
      <c r="E81" s="8"/>
      <c r="F81" s="8"/>
      <c r="G81" s="8"/>
      <c r="H81" s="7"/>
    </row>
    <row r="82" spans="1:8" ht="12.75" customHeight="1" x14ac:dyDescent="0.2">
      <c r="A82" s="1"/>
      <c r="B82" s="8" t="s">
        <v>25</v>
      </c>
      <c r="C82" s="9"/>
      <c r="D82" s="8"/>
      <c r="E82" s="8"/>
      <c r="F82" s="8"/>
      <c r="G82" s="8"/>
      <c r="H82" s="7"/>
    </row>
    <row r="83" spans="1:8" ht="12.75" customHeight="1" x14ac:dyDescent="0.2">
      <c r="A83" s="1"/>
      <c r="B83" s="8" t="s">
        <v>26</v>
      </c>
      <c r="C83" s="9"/>
      <c r="D83" s="8"/>
      <c r="E83" s="8"/>
      <c r="F83" s="8"/>
      <c r="G83" s="8"/>
      <c r="H83" s="7"/>
    </row>
    <row r="84" spans="1:8" ht="33" customHeight="1" x14ac:dyDescent="0.25">
      <c r="A84" s="1"/>
      <c r="B84" s="27" t="s">
        <v>573</v>
      </c>
      <c r="C84" s="5">
        <v>7.18</v>
      </c>
      <c r="D84" s="8" t="s">
        <v>15</v>
      </c>
      <c r="E84" s="8"/>
      <c r="F84" s="8"/>
      <c r="G84" s="8"/>
      <c r="H84" s="7"/>
    </row>
    <row r="85" spans="1:8" ht="15.75" customHeight="1" x14ac:dyDescent="0.25">
      <c r="A85" s="1"/>
      <c r="B85" s="27"/>
      <c r="C85" s="26"/>
      <c r="D85" s="8"/>
      <c r="E85" s="8"/>
      <c r="F85" s="8"/>
      <c r="G85" s="8"/>
      <c r="H85" s="7"/>
    </row>
    <row r="86" spans="1:8" ht="15.75" customHeight="1" x14ac:dyDescent="0.25">
      <c r="A86" s="1"/>
      <c r="B86" s="5" t="s">
        <v>519</v>
      </c>
      <c r="C86" s="8"/>
      <c r="D86" s="8"/>
      <c r="E86" s="8"/>
      <c r="F86" s="8"/>
      <c r="G86" s="8"/>
      <c r="H86" s="7"/>
    </row>
    <row r="87" spans="1:8" ht="12.75" customHeight="1" x14ac:dyDescent="0.2">
      <c r="A87" s="1"/>
      <c r="B87" s="8"/>
      <c r="C87" s="8"/>
      <c r="D87" s="8"/>
      <c r="E87" s="8"/>
      <c r="F87" s="8"/>
      <c r="G87" s="8"/>
      <c r="H87" s="7"/>
    </row>
    <row r="88" spans="1:8" ht="15.75" customHeight="1" x14ac:dyDescent="0.2">
      <c r="A88" s="1"/>
      <c r="B88" s="28" t="s">
        <v>28</v>
      </c>
      <c r="C88" s="28" t="s">
        <v>29</v>
      </c>
      <c r="D88" s="28" t="s">
        <v>30</v>
      </c>
      <c r="E88" s="11"/>
      <c r="F88" s="397"/>
      <c r="G88" s="380"/>
      <c r="H88" s="12"/>
    </row>
    <row r="89" spans="1:8" ht="15.75" customHeight="1" x14ac:dyDescent="0.2">
      <c r="A89" s="1"/>
      <c r="B89" s="29" t="s">
        <v>412</v>
      </c>
      <c r="C89" s="29">
        <v>400</v>
      </c>
      <c r="D89" s="30">
        <v>10</v>
      </c>
      <c r="E89" s="11"/>
      <c r="F89" s="11"/>
      <c r="G89" s="11"/>
      <c r="H89" s="12"/>
    </row>
    <row r="90" spans="1:8" ht="15.75" customHeight="1" x14ac:dyDescent="0.2">
      <c r="A90" s="1"/>
      <c r="B90" s="29" t="s">
        <v>493</v>
      </c>
      <c r="C90" s="29">
        <v>600</v>
      </c>
      <c r="D90" s="30">
        <v>95</v>
      </c>
      <c r="E90" s="11"/>
      <c r="F90" s="11"/>
      <c r="G90" s="11"/>
      <c r="H90" s="12"/>
    </row>
    <row r="91" spans="1:8" ht="15.75" customHeight="1" x14ac:dyDescent="0.2">
      <c r="A91" s="1"/>
      <c r="B91" s="29"/>
      <c r="C91" s="29"/>
      <c r="D91" s="30"/>
      <c r="E91" s="11"/>
      <c r="F91" s="11"/>
      <c r="G91" s="11"/>
      <c r="H91" s="12"/>
    </row>
    <row r="92" spans="1:8" ht="15.75" customHeight="1" x14ac:dyDescent="0.2">
      <c r="A92" s="1"/>
      <c r="B92" s="29"/>
      <c r="C92" s="29"/>
      <c r="D92" s="30"/>
      <c r="E92" s="11"/>
      <c r="F92" s="11"/>
      <c r="G92" s="11"/>
      <c r="H92" s="12"/>
    </row>
    <row r="93" spans="1:8" ht="15.75" customHeight="1" x14ac:dyDescent="0.2">
      <c r="A93" s="1"/>
      <c r="B93" s="28" t="s">
        <v>31</v>
      </c>
      <c r="C93" s="28"/>
      <c r="D93" s="260">
        <f>SUM(D89:D92)</f>
        <v>105</v>
      </c>
      <c r="E93" s="31"/>
      <c r="F93" s="13"/>
      <c r="G93" s="11"/>
      <c r="H93" s="12"/>
    </row>
    <row r="94" spans="1:8" ht="15.75" customHeight="1" x14ac:dyDescent="0.25">
      <c r="A94" s="1"/>
      <c r="B94" s="42"/>
      <c r="C94" s="4"/>
      <c r="D94" s="5"/>
      <c r="E94" s="26"/>
      <c r="F94" s="39"/>
      <c r="G94" s="40"/>
      <c r="H94" s="41"/>
    </row>
    <row r="95" spans="1:8" ht="15.75" customHeight="1" x14ac:dyDescent="0.25">
      <c r="A95" s="1"/>
      <c r="B95" s="5" t="s">
        <v>520</v>
      </c>
      <c r="C95" s="8"/>
      <c r="D95" s="8"/>
      <c r="E95" s="8"/>
      <c r="F95" s="8"/>
      <c r="G95" s="8"/>
      <c r="H95" s="7"/>
    </row>
    <row r="96" spans="1:8" ht="15.75" customHeight="1" x14ac:dyDescent="0.25">
      <c r="A96" s="1"/>
      <c r="B96" s="5"/>
      <c r="C96" s="8"/>
      <c r="D96" s="8"/>
      <c r="E96" s="8"/>
      <c r="F96" s="8"/>
      <c r="G96" s="8"/>
      <c r="H96" s="7"/>
    </row>
    <row r="97" spans="1:8" ht="32.25" customHeight="1" x14ac:dyDescent="0.25">
      <c r="A97" s="1"/>
      <c r="B97" s="400" t="s">
        <v>494</v>
      </c>
      <c r="C97" s="401"/>
      <c r="D97" s="263" t="s">
        <v>430</v>
      </c>
      <c r="E97" s="8"/>
      <c r="F97" s="8"/>
      <c r="G97" s="8"/>
      <c r="H97" s="7"/>
    </row>
    <row r="98" spans="1:8" ht="15.75" customHeight="1" x14ac:dyDescent="0.2">
      <c r="A98" s="1"/>
      <c r="B98" s="398" t="s">
        <v>495</v>
      </c>
      <c r="C98" s="399"/>
      <c r="D98" s="47">
        <v>4</v>
      </c>
      <c r="E98" s="8"/>
      <c r="F98" s="8"/>
      <c r="G98" s="8"/>
      <c r="H98" s="7"/>
    </row>
    <row r="99" spans="1:8" ht="15.75" customHeight="1" x14ac:dyDescent="0.2">
      <c r="A99" s="1"/>
      <c r="B99" s="398" t="s">
        <v>496</v>
      </c>
      <c r="C99" s="399"/>
      <c r="D99" s="47">
        <v>1</v>
      </c>
      <c r="E99" s="8"/>
      <c r="F99" s="8"/>
      <c r="G99" s="8"/>
      <c r="H99" s="7"/>
    </row>
    <row r="100" spans="1:8" ht="15.75" customHeight="1" x14ac:dyDescent="0.25">
      <c r="A100" s="1"/>
      <c r="B100" s="46" t="s">
        <v>58</v>
      </c>
      <c r="C100" s="51"/>
      <c r="D100" s="53">
        <f>SUM(D98:D99)</f>
        <v>5</v>
      </c>
      <c r="E100" s="10"/>
      <c r="F100" s="8"/>
      <c r="G100" s="8"/>
      <c r="H100" s="7"/>
    </row>
    <row r="101" spans="1:8" ht="15.75" customHeight="1" x14ac:dyDescent="0.25">
      <c r="A101" s="1"/>
      <c r="B101" s="5"/>
      <c r="C101" s="40"/>
      <c r="D101" s="10"/>
      <c r="E101" s="10"/>
      <c r="F101" s="8"/>
      <c r="G101" s="8"/>
      <c r="H101" s="7"/>
    </row>
    <row r="102" spans="1:8" ht="12.75" customHeight="1" x14ac:dyDescent="0.2">
      <c r="A102" s="1"/>
      <c r="B102" s="8"/>
      <c r="C102" s="52"/>
      <c r="D102" s="8"/>
      <c r="E102" s="8"/>
      <c r="F102" s="8"/>
      <c r="G102" s="8"/>
      <c r="H102" s="7"/>
    </row>
    <row r="103" spans="1:8" ht="13.5" customHeight="1" x14ac:dyDescent="0.25">
      <c r="A103" s="1"/>
      <c r="B103" s="5" t="s">
        <v>521</v>
      </c>
      <c r="C103" s="52"/>
      <c r="D103" s="8"/>
      <c r="E103" s="8"/>
      <c r="F103" s="8"/>
      <c r="G103" s="8"/>
      <c r="H103" s="7"/>
    </row>
    <row r="104" spans="1:8" ht="13.5" customHeight="1" x14ac:dyDescent="0.2">
      <c r="A104" s="1"/>
      <c r="B104" s="8"/>
      <c r="C104" s="52"/>
      <c r="D104" s="8"/>
      <c r="E104" s="8"/>
      <c r="F104" s="8"/>
      <c r="G104" s="8"/>
      <c r="H104" s="7"/>
    </row>
    <row r="105" spans="1:8" ht="15.75" customHeight="1" x14ac:dyDescent="0.25">
      <c r="A105" s="1"/>
      <c r="B105" s="45" t="s">
        <v>80</v>
      </c>
      <c r="C105" s="46" t="s">
        <v>81</v>
      </c>
      <c r="D105" s="8"/>
      <c r="E105" s="8"/>
      <c r="F105" s="8"/>
      <c r="G105" s="8"/>
      <c r="H105" s="7"/>
    </row>
    <row r="106" spans="1:8" ht="15.75" customHeight="1" x14ac:dyDescent="0.25">
      <c r="A106" s="1"/>
      <c r="B106" s="50" t="s">
        <v>127</v>
      </c>
      <c r="C106" s="53">
        <v>1</v>
      </c>
      <c r="D106" s="8"/>
      <c r="E106" s="8"/>
      <c r="F106" s="8"/>
      <c r="G106" s="8"/>
      <c r="H106" s="7"/>
    </row>
    <row r="107" spans="1:8" ht="15.75" customHeight="1" x14ac:dyDescent="0.25">
      <c r="A107" s="1"/>
      <c r="B107" s="50" t="s">
        <v>82</v>
      </c>
      <c r="C107" s="53">
        <v>1</v>
      </c>
      <c r="D107" s="8"/>
      <c r="E107" s="8"/>
      <c r="F107" s="8"/>
      <c r="G107" s="8"/>
      <c r="H107" s="7"/>
    </row>
    <row r="108" spans="1:8" ht="15.75" customHeight="1" x14ac:dyDescent="0.25">
      <c r="A108" s="1"/>
      <c r="B108" s="50" t="s">
        <v>83</v>
      </c>
      <c r="C108" s="53">
        <v>1</v>
      </c>
      <c r="D108" s="8"/>
      <c r="E108" s="8"/>
      <c r="F108" s="8"/>
      <c r="G108" s="8"/>
      <c r="H108" s="7"/>
    </row>
    <row r="109" spans="1:8" ht="15.75" customHeight="1" x14ac:dyDescent="0.25">
      <c r="A109" s="1"/>
      <c r="B109" s="5"/>
      <c r="C109" s="8"/>
      <c r="D109" s="8"/>
      <c r="E109" s="8"/>
      <c r="F109" s="8"/>
      <c r="G109" s="8"/>
      <c r="H109" s="7"/>
    </row>
    <row r="110" spans="1:8" ht="15.75" customHeight="1" x14ac:dyDescent="0.25">
      <c r="A110" s="1"/>
      <c r="B110" s="3" t="s">
        <v>522</v>
      </c>
      <c r="C110" s="10"/>
      <c r="D110" s="5"/>
      <c r="E110" s="8"/>
      <c r="F110" s="8"/>
      <c r="G110" s="8"/>
      <c r="H110" s="7"/>
    </row>
    <row r="111" spans="1:8" ht="15.75" customHeight="1" x14ac:dyDescent="0.25">
      <c r="A111" s="1"/>
      <c r="B111" s="16" t="s">
        <v>523</v>
      </c>
      <c r="C111" s="10"/>
      <c r="D111" s="5"/>
      <c r="E111" s="8"/>
      <c r="F111" s="8"/>
      <c r="G111" s="8"/>
      <c r="H111" s="7"/>
    </row>
    <row r="112" spans="1:8" ht="15.75" customHeight="1" x14ac:dyDescent="0.25">
      <c r="A112" s="1"/>
      <c r="B112" s="4" t="s">
        <v>528</v>
      </c>
      <c r="C112" s="10">
        <v>1</v>
      </c>
      <c r="D112" s="5" t="s">
        <v>524</v>
      </c>
      <c r="E112" s="8"/>
      <c r="F112" s="8"/>
      <c r="G112" s="8"/>
      <c r="H112" s="7"/>
    </row>
    <row r="113" spans="1:8" ht="15.75" customHeight="1" x14ac:dyDescent="0.25">
      <c r="A113" s="1"/>
      <c r="B113" s="4"/>
      <c r="C113" s="10"/>
      <c r="D113" s="5"/>
      <c r="E113" s="8"/>
      <c r="F113" s="8"/>
      <c r="G113" s="8"/>
      <c r="H113" s="7"/>
    </row>
    <row r="114" spans="1:8" ht="15.75" customHeight="1" x14ac:dyDescent="0.25">
      <c r="A114" s="1"/>
      <c r="B114" s="402" t="s">
        <v>525</v>
      </c>
      <c r="C114" s="402"/>
      <c r="D114" s="5"/>
      <c r="E114" s="8"/>
      <c r="F114" s="8"/>
      <c r="G114" s="8"/>
      <c r="H114" s="7"/>
    </row>
    <row r="115" spans="1:8" ht="15.75" customHeight="1" x14ac:dyDescent="0.25">
      <c r="A115" s="1"/>
      <c r="B115" s="4"/>
      <c r="C115" s="10"/>
      <c r="D115" s="5"/>
      <c r="E115" s="8"/>
      <c r="F115" s="8"/>
      <c r="G115" s="8"/>
      <c r="H115" s="7"/>
    </row>
    <row r="116" spans="1:8" ht="15.75" customHeight="1" x14ac:dyDescent="0.25">
      <c r="A116" s="1"/>
      <c r="B116" s="306" t="s">
        <v>526</v>
      </c>
      <c r="C116" s="10"/>
      <c r="D116" s="5"/>
      <c r="E116" s="8"/>
      <c r="F116" s="8"/>
      <c r="G116" s="8"/>
      <c r="H116" s="7"/>
    </row>
    <row r="117" spans="1:8" ht="15.75" customHeight="1" x14ac:dyDescent="0.2">
      <c r="A117" s="1"/>
      <c r="B117" s="307" t="s">
        <v>558</v>
      </c>
      <c r="C117" s="8"/>
      <c r="D117" s="8"/>
      <c r="E117" s="8"/>
      <c r="F117" s="8"/>
      <c r="G117" s="8"/>
      <c r="H117" s="7"/>
    </row>
    <row r="118" spans="1:8" ht="15.75" customHeight="1" x14ac:dyDescent="0.25">
      <c r="A118" s="1"/>
      <c r="B118" s="307" t="s">
        <v>559</v>
      </c>
      <c r="C118" s="10">
        <v>56</v>
      </c>
      <c r="D118" s="5" t="s">
        <v>9</v>
      </c>
      <c r="E118" s="8"/>
      <c r="F118" s="8"/>
      <c r="G118" s="8"/>
      <c r="H118" s="7"/>
    </row>
    <row r="119" spans="1:8" ht="15.75" customHeight="1" x14ac:dyDescent="0.2">
      <c r="A119" s="1"/>
      <c r="B119" s="307"/>
      <c r="C119" s="8"/>
      <c r="D119" s="8"/>
      <c r="E119" s="8"/>
      <c r="F119" s="8"/>
      <c r="G119" s="8"/>
      <c r="H119" s="7"/>
    </row>
    <row r="120" spans="1:8" ht="15.75" customHeight="1" x14ac:dyDescent="0.2">
      <c r="A120" s="1"/>
      <c r="B120" s="308" t="s">
        <v>527</v>
      </c>
      <c r="C120" s="8"/>
      <c r="D120" s="8"/>
      <c r="E120" s="8"/>
      <c r="F120" s="8"/>
      <c r="G120" s="8"/>
      <c r="H120" s="7"/>
    </row>
    <row r="121" spans="1:8" ht="15.75" customHeight="1" x14ac:dyDescent="0.2">
      <c r="A121" s="1"/>
      <c r="B121" s="307" t="s">
        <v>558</v>
      </c>
      <c r="C121" s="8"/>
      <c r="D121" s="8"/>
      <c r="E121" s="8"/>
      <c r="F121" s="8"/>
      <c r="G121" s="8"/>
      <c r="H121" s="7"/>
    </row>
    <row r="122" spans="1:8" ht="15.75" customHeight="1" x14ac:dyDescent="0.25">
      <c r="A122" s="1"/>
      <c r="B122" s="307" t="s">
        <v>560</v>
      </c>
      <c r="C122" s="10">
        <v>56</v>
      </c>
      <c r="D122" s="5" t="s">
        <v>9</v>
      </c>
      <c r="E122" s="8"/>
      <c r="F122" s="8"/>
      <c r="G122" s="8"/>
      <c r="H122" s="7"/>
    </row>
    <row r="123" spans="1:8" ht="15.75" customHeight="1" x14ac:dyDescent="0.25">
      <c r="A123" s="1"/>
      <c r="B123" s="4"/>
      <c r="C123" s="10"/>
      <c r="D123" s="5"/>
      <c r="E123" s="8"/>
      <c r="F123" s="8"/>
      <c r="G123" s="8"/>
      <c r="H123" s="7"/>
    </row>
    <row r="124" spans="1:8" ht="15.75" customHeight="1" x14ac:dyDescent="0.25">
      <c r="A124" s="1"/>
      <c r="B124" s="5" t="s">
        <v>529</v>
      </c>
      <c r="C124" s="8"/>
      <c r="D124" s="8"/>
      <c r="E124" s="8"/>
      <c r="F124" s="8"/>
      <c r="G124" s="8"/>
      <c r="H124" s="7"/>
    </row>
    <row r="125" spans="1:8" ht="31.5" customHeight="1" x14ac:dyDescent="0.25">
      <c r="A125" s="1"/>
      <c r="B125" s="27" t="s">
        <v>530</v>
      </c>
      <c r="C125" s="10">
        <v>140</v>
      </c>
      <c r="D125" s="5" t="s">
        <v>413</v>
      </c>
      <c r="E125" s="8"/>
      <c r="F125" s="8"/>
      <c r="G125" s="8"/>
      <c r="H125" s="7"/>
    </row>
    <row r="126" spans="1:8" ht="15.75" customHeight="1" x14ac:dyDescent="0.2">
      <c r="A126" s="1"/>
      <c r="B126" s="8"/>
      <c r="C126" s="8"/>
      <c r="D126" s="8"/>
      <c r="E126" s="8"/>
      <c r="F126" s="8"/>
      <c r="G126" s="8"/>
      <c r="H126" s="7"/>
    </row>
    <row r="127" spans="1:8" ht="15.75" customHeight="1" x14ac:dyDescent="0.2">
      <c r="A127" s="1"/>
      <c r="B127" s="8"/>
      <c r="C127" s="8"/>
      <c r="D127" s="8"/>
      <c r="E127" s="8"/>
      <c r="F127" s="8"/>
      <c r="G127" s="8"/>
      <c r="H127" s="7"/>
    </row>
    <row r="128" spans="1:8" ht="15.75" customHeight="1" x14ac:dyDescent="0.25">
      <c r="A128" s="1"/>
      <c r="B128" s="8"/>
      <c r="C128" s="5"/>
      <c r="D128" s="5"/>
      <c r="E128" s="8"/>
      <c r="F128" s="8"/>
      <c r="G128" s="8"/>
      <c r="H128" s="7"/>
    </row>
    <row r="129" spans="1:8" ht="12.75" customHeight="1" thickBot="1" x14ac:dyDescent="0.25">
      <c r="A129" s="1"/>
      <c r="B129" s="8"/>
      <c r="C129" s="52"/>
      <c r="D129" s="8"/>
      <c r="E129" s="8"/>
      <c r="F129" s="8"/>
      <c r="G129" s="8"/>
      <c r="H129" s="7"/>
    </row>
    <row r="130" spans="1:8" ht="12.75" customHeight="1" x14ac:dyDescent="0.2">
      <c r="A130" s="1"/>
      <c r="B130" s="78" t="s">
        <v>545</v>
      </c>
      <c r="C130" s="7"/>
      <c r="D130" s="392" t="s">
        <v>84</v>
      </c>
      <c r="E130" s="392"/>
      <c r="F130" s="392"/>
      <c r="H130" s="7"/>
    </row>
    <row r="131" spans="1:8" ht="12.75" customHeight="1" x14ac:dyDescent="0.2">
      <c r="A131" s="1"/>
      <c r="B131" s="7"/>
      <c r="C131" s="7"/>
      <c r="D131" s="393" t="s">
        <v>85</v>
      </c>
      <c r="E131" s="393"/>
      <c r="F131" s="393"/>
      <c r="G131" s="96"/>
      <c r="H131" s="7"/>
    </row>
    <row r="132" spans="1:8" ht="12.75" customHeight="1" x14ac:dyDescent="0.2">
      <c r="A132" s="1"/>
      <c r="B132" s="7"/>
      <c r="C132" s="7"/>
      <c r="D132" s="393" t="s">
        <v>88</v>
      </c>
      <c r="E132" s="393"/>
      <c r="F132" s="393"/>
      <c r="G132" s="96"/>
      <c r="H132" s="7"/>
    </row>
    <row r="133" spans="1:8" ht="12.75" customHeight="1" x14ac:dyDescent="0.2">
      <c r="A133" s="1"/>
      <c r="B133" s="7"/>
      <c r="C133" s="7"/>
      <c r="D133" s="7"/>
      <c r="E133" s="7"/>
      <c r="F133" s="7"/>
      <c r="G133" s="7"/>
      <c r="H133" s="7"/>
    </row>
  </sheetData>
  <mergeCells count="14">
    <mergeCell ref="D130:F130"/>
    <mergeCell ref="D131:F131"/>
    <mergeCell ref="D132:F132"/>
    <mergeCell ref="B2:G2"/>
    <mergeCell ref="B3:G3"/>
    <mergeCell ref="F27:G27"/>
    <mergeCell ref="F29:G29"/>
    <mergeCell ref="F88:G88"/>
    <mergeCell ref="F26:G26"/>
    <mergeCell ref="B4:G4"/>
    <mergeCell ref="B98:C98"/>
    <mergeCell ref="B99:C99"/>
    <mergeCell ref="B97:C97"/>
    <mergeCell ref="B114:C114"/>
  </mergeCells>
  <phoneticPr fontId="41" type="noConversion"/>
  <pageMargins left="0.511811024" right="0.511811024" top="0.78740157499999996" bottom="0.78740157499999996" header="0.31496062000000002" footer="0.31496062000000002"/>
  <pageSetup paperSize="9" scale="62" orientation="portrait" r:id="rId1"/>
  <rowBreaks count="1" manualBreakCount="1">
    <brk id="80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3"/>
  <sheetViews>
    <sheetView tabSelected="1" view="pageBreakPreview" zoomScaleNormal="100" zoomScaleSheetLayoutView="100" workbookViewId="0">
      <pane ySplit="6" topLeftCell="A7" activePane="bottomLeft" state="frozen"/>
      <selection pane="bottomLeft" activeCell="M12" sqref="M12"/>
    </sheetView>
  </sheetViews>
  <sheetFormatPr defaultColWidth="17.28515625" defaultRowHeight="15" customHeight="1" x14ac:dyDescent="0.2"/>
  <cols>
    <col min="1" max="1" width="9.140625" customWidth="1"/>
    <col min="2" max="2" width="7.140625" customWidth="1"/>
    <col min="3" max="3" width="15.7109375" customWidth="1"/>
    <col min="4" max="4" width="60.7109375" customWidth="1"/>
    <col min="5" max="5" width="9.7109375" customWidth="1"/>
    <col min="6" max="6" width="14.5703125" customWidth="1"/>
    <col min="7" max="8" width="16.42578125" customWidth="1"/>
    <col min="9" max="9" width="17.28515625" customWidth="1"/>
    <col min="10" max="10" width="3.7109375" customWidth="1"/>
    <col min="11" max="11" width="11" customWidth="1"/>
    <col min="12" max="12" width="9.5703125" customWidth="1"/>
  </cols>
  <sheetData>
    <row r="1" spans="1:12" ht="15" customHeight="1" x14ac:dyDescent="0.2">
      <c r="B1" s="386"/>
      <c r="C1" s="387"/>
      <c r="D1" s="388"/>
      <c r="E1" s="374" t="s">
        <v>563</v>
      </c>
      <c r="F1" s="374"/>
      <c r="G1" s="374"/>
      <c r="H1" s="374"/>
      <c r="I1" s="374"/>
    </row>
    <row r="2" spans="1:12" ht="15" customHeight="1" x14ac:dyDescent="0.2">
      <c r="B2" s="383" t="s">
        <v>354</v>
      </c>
      <c r="C2" s="384"/>
      <c r="D2" s="385"/>
      <c r="E2" s="374" t="s">
        <v>564</v>
      </c>
      <c r="F2" s="374"/>
      <c r="G2" s="374"/>
      <c r="H2" s="374"/>
      <c r="I2" s="374"/>
    </row>
    <row r="3" spans="1:12" ht="15" customHeight="1" x14ac:dyDescent="0.2">
      <c r="B3" s="383" t="s">
        <v>547</v>
      </c>
      <c r="C3" s="384"/>
      <c r="D3" s="385"/>
      <c r="E3" s="382" t="s">
        <v>565</v>
      </c>
      <c r="F3" s="371"/>
      <c r="G3" s="372"/>
      <c r="H3" s="382" t="s">
        <v>566</v>
      </c>
      <c r="I3" s="372"/>
    </row>
    <row r="4" spans="1:12" ht="15" customHeight="1" x14ac:dyDescent="0.2">
      <c r="B4" s="383" t="s">
        <v>548</v>
      </c>
      <c r="C4" s="384"/>
      <c r="D4" s="385"/>
      <c r="E4" s="374" t="s">
        <v>160</v>
      </c>
      <c r="F4" s="374"/>
      <c r="G4" s="374"/>
      <c r="H4" s="374"/>
      <c r="I4" s="374"/>
      <c r="K4" s="86" t="s">
        <v>462</v>
      </c>
      <c r="L4" s="315" t="s">
        <v>562</v>
      </c>
    </row>
    <row r="5" spans="1:12" ht="21.75" customHeight="1" x14ac:dyDescent="0.25">
      <c r="A5" s="21"/>
      <c r="B5" s="389"/>
      <c r="C5" s="390"/>
      <c r="D5" s="391"/>
      <c r="E5" s="378" t="s">
        <v>161</v>
      </c>
      <c r="F5" s="379"/>
      <c r="G5" s="375">
        <f>I44</f>
        <v>122946.44499999999</v>
      </c>
      <c r="H5" s="376"/>
      <c r="I5" s="377"/>
      <c r="J5" s="32"/>
      <c r="K5" s="85">
        <v>1.3159000000000001</v>
      </c>
      <c r="L5" s="368">
        <v>1.2278</v>
      </c>
    </row>
    <row r="6" spans="1:12" ht="30" customHeight="1" x14ac:dyDescent="0.2">
      <c r="A6" s="33"/>
      <c r="B6" s="290" t="s">
        <v>40</v>
      </c>
      <c r="C6" s="290" t="s">
        <v>41</v>
      </c>
      <c r="D6" s="290" t="s">
        <v>42</v>
      </c>
      <c r="E6" s="290" t="s">
        <v>43</v>
      </c>
      <c r="F6" s="291" t="s">
        <v>44</v>
      </c>
      <c r="G6" s="290" t="s">
        <v>158</v>
      </c>
      <c r="H6" s="290" t="s">
        <v>159</v>
      </c>
      <c r="I6" s="290" t="s">
        <v>450</v>
      </c>
      <c r="J6" s="34"/>
      <c r="K6" s="34"/>
      <c r="L6" s="33"/>
    </row>
    <row r="7" spans="1:12" x14ac:dyDescent="0.25">
      <c r="A7" s="35"/>
      <c r="B7" s="292" t="s">
        <v>45</v>
      </c>
      <c r="C7" s="292"/>
      <c r="D7" s="293" t="s">
        <v>416</v>
      </c>
      <c r="E7" s="292"/>
      <c r="F7" s="292"/>
      <c r="G7" s="292"/>
      <c r="H7" s="292"/>
      <c r="I7" s="292"/>
      <c r="J7" s="36"/>
      <c r="K7" s="37"/>
      <c r="L7" s="35"/>
    </row>
    <row r="8" spans="1:12" ht="30" x14ac:dyDescent="0.25">
      <c r="A8" s="35"/>
      <c r="B8" s="43" t="s">
        <v>47</v>
      </c>
      <c r="C8" s="43" t="s">
        <v>419</v>
      </c>
      <c r="D8" s="63" t="s">
        <v>418</v>
      </c>
      <c r="E8" s="43" t="s">
        <v>420</v>
      </c>
      <c r="F8" s="64">
        <f>'Memória de Calculo'!C8</f>
        <v>8</v>
      </c>
      <c r="G8" s="43">
        <v>136.69</v>
      </c>
      <c r="H8" s="56">
        <f>ROUND(G8*$K$5,3)</f>
        <v>179.87</v>
      </c>
      <c r="I8" s="48">
        <f>ROUND(H8*F8,3)</f>
        <v>1438.96</v>
      </c>
      <c r="J8" s="36"/>
      <c r="K8" s="90">
        <f>F8*G8</f>
        <v>1093.52</v>
      </c>
      <c r="L8" s="35"/>
    </row>
    <row r="9" spans="1:12" x14ac:dyDescent="0.25">
      <c r="A9" s="35"/>
      <c r="B9" s="43" t="s">
        <v>86</v>
      </c>
      <c r="C9" s="43" t="s">
        <v>421</v>
      </c>
      <c r="D9" s="63" t="s">
        <v>422</v>
      </c>
      <c r="E9" s="43" t="s">
        <v>420</v>
      </c>
      <c r="F9" s="64">
        <f>'Memória de Calculo'!C9</f>
        <v>88</v>
      </c>
      <c r="G9" s="43">
        <v>56.34</v>
      </c>
      <c r="H9" s="56">
        <f>ROUND(G9*$K$5,3)</f>
        <v>74.138000000000005</v>
      </c>
      <c r="I9" s="48">
        <f>ROUND(H9*F9,3)</f>
        <v>6524.1440000000002</v>
      </c>
      <c r="J9" s="36"/>
      <c r="K9" s="90">
        <f t="shared" ref="K9:K10" si="0">F9*G9</f>
        <v>4957.92</v>
      </c>
      <c r="L9" s="35"/>
    </row>
    <row r="10" spans="1:12" x14ac:dyDescent="0.25">
      <c r="A10" s="35"/>
      <c r="B10" s="43" t="s">
        <v>90</v>
      </c>
      <c r="C10" s="43" t="s">
        <v>423</v>
      </c>
      <c r="D10" s="63" t="s">
        <v>428</v>
      </c>
      <c r="E10" s="43" t="s">
        <v>420</v>
      </c>
      <c r="F10" s="64">
        <f>'Memória de Calculo'!C10</f>
        <v>12</v>
      </c>
      <c r="G10" s="48">
        <v>55.12</v>
      </c>
      <c r="H10" s="56">
        <f>ROUND(G10*$K$5,3)</f>
        <v>72.531999999999996</v>
      </c>
      <c r="I10" s="48">
        <f>ROUND(H10*F10,3)</f>
        <v>870.38400000000001</v>
      </c>
      <c r="J10" s="36"/>
      <c r="K10" s="90">
        <f t="shared" si="0"/>
        <v>661.43999999999994</v>
      </c>
      <c r="L10" s="35"/>
    </row>
    <row r="11" spans="1:12" x14ac:dyDescent="0.25">
      <c r="A11" s="35"/>
      <c r="B11" s="370" t="s">
        <v>93</v>
      </c>
      <c r="C11" s="380"/>
      <c r="D11" s="380"/>
      <c r="E11" s="380"/>
      <c r="F11" s="380"/>
      <c r="G11" s="380"/>
      <c r="I11" s="58">
        <f>SUM(I8:I10)</f>
        <v>8833.4880000000012</v>
      </c>
      <c r="J11" s="36"/>
      <c r="K11" s="311">
        <f>SUM(K8:K10)</f>
        <v>6712.88</v>
      </c>
      <c r="L11" s="35"/>
    </row>
    <row r="12" spans="1:12" x14ac:dyDescent="0.25">
      <c r="A12" s="35"/>
      <c r="B12" s="294" t="s">
        <v>98</v>
      </c>
      <c r="C12" s="295"/>
      <c r="D12" s="293" t="s">
        <v>417</v>
      </c>
      <c r="E12" s="296"/>
      <c r="F12" s="296"/>
      <c r="G12" s="296"/>
      <c r="H12" s="296"/>
      <c r="I12" s="297"/>
      <c r="J12" s="36"/>
      <c r="K12" s="37"/>
      <c r="L12" s="35"/>
    </row>
    <row r="13" spans="1:12" ht="30" x14ac:dyDescent="0.25">
      <c r="A13" s="35"/>
      <c r="B13" s="66" t="s">
        <v>99</v>
      </c>
      <c r="C13" s="43" t="s">
        <v>414</v>
      </c>
      <c r="D13" s="261" t="s">
        <v>415</v>
      </c>
      <c r="E13" s="55" t="s">
        <v>89</v>
      </c>
      <c r="F13" s="56">
        <v>0</v>
      </c>
      <c r="G13" s="87">
        <v>375.23</v>
      </c>
      <c r="H13" s="56">
        <f>ROUND(G13*$K$5,3)</f>
        <v>493.76499999999999</v>
      </c>
      <c r="I13" s="48">
        <f>ROUND(H13*F13,3)</f>
        <v>0</v>
      </c>
      <c r="J13" s="36"/>
      <c r="K13" s="90">
        <f>F13*G13</f>
        <v>0</v>
      </c>
      <c r="L13" s="35"/>
    </row>
    <row r="14" spans="1:12" ht="45" x14ac:dyDescent="0.25">
      <c r="A14" s="35"/>
      <c r="B14" s="43" t="s">
        <v>101</v>
      </c>
      <c r="C14" s="43" t="s">
        <v>424</v>
      </c>
      <c r="D14" s="63" t="s">
        <v>425</v>
      </c>
      <c r="E14" s="43" t="s">
        <v>105</v>
      </c>
      <c r="F14" s="56">
        <v>0</v>
      </c>
      <c r="G14" s="87">
        <v>1225</v>
      </c>
      <c r="H14" s="56">
        <f>ROUND(G14*$K$5,3)</f>
        <v>1611.9780000000001</v>
      </c>
      <c r="I14" s="48">
        <f>ROUND(H14*F14,3)</f>
        <v>0</v>
      </c>
      <c r="J14" s="36"/>
      <c r="K14" s="90">
        <f>F14*G14</f>
        <v>0</v>
      </c>
      <c r="L14" s="35"/>
    </row>
    <row r="15" spans="1:12" x14ac:dyDescent="0.25">
      <c r="A15" s="35"/>
      <c r="B15" s="370" t="s">
        <v>431</v>
      </c>
      <c r="C15" s="381"/>
      <c r="D15" s="381"/>
      <c r="E15" s="381"/>
      <c r="F15" s="381"/>
      <c r="G15" s="381"/>
      <c r="H15" s="1"/>
      <c r="I15" s="262">
        <f>SUM(I13:I14)</f>
        <v>0</v>
      </c>
      <c r="J15" s="36"/>
      <c r="K15" s="311">
        <f>SUM(K13:K14)</f>
        <v>0</v>
      </c>
      <c r="L15" s="35"/>
    </row>
    <row r="16" spans="1:12" x14ac:dyDescent="0.25">
      <c r="A16" s="35"/>
      <c r="B16" s="294" t="s">
        <v>427</v>
      </c>
      <c r="C16" s="298"/>
      <c r="D16" s="299" t="s">
        <v>426</v>
      </c>
      <c r="E16" s="298"/>
      <c r="F16" s="298"/>
      <c r="G16" s="298"/>
      <c r="H16" s="298"/>
      <c r="I16" s="300"/>
      <c r="J16" s="36"/>
      <c r="K16" s="37"/>
      <c r="L16" s="35"/>
    </row>
    <row r="17" spans="1:12" ht="30" customHeight="1" x14ac:dyDescent="0.25">
      <c r="A17" s="38"/>
      <c r="B17" s="66" t="s">
        <v>429</v>
      </c>
      <c r="C17" s="43" t="s">
        <v>316</v>
      </c>
      <c r="D17" s="44" t="s">
        <v>53</v>
      </c>
      <c r="E17" s="43" t="s">
        <v>54</v>
      </c>
      <c r="F17" s="97">
        <v>0.02</v>
      </c>
      <c r="G17" s="88">
        <f>K44*F17</f>
        <v>1860.38049</v>
      </c>
      <c r="H17" s="56">
        <f>ROUND(G17*$K$5,3)</f>
        <v>2448.0749999999998</v>
      </c>
      <c r="I17" s="48">
        <f>H17</f>
        <v>2448.0749999999998</v>
      </c>
      <c r="J17" s="49"/>
      <c r="K17" s="54"/>
      <c r="L17" s="38"/>
    </row>
    <row r="18" spans="1:12" x14ac:dyDescent="0.25">
      <c r="A18" s="38"/>
      <c r="B18" s="370" t="s">
        <v>432</v>
      </c>
      <c r="C18" s="380"/>
      <c r="D18" s="380"/>
      <c r="E18" s="380"/>
      <c r="F18" s="380"/>
      <c r="G18" s="380"/>
      <c r="I18" s="58">
        <f>SUM(I17:I17)</f>
        <v>2448.0749999999998</v>
      </c>
      <c r="J18" s="49"/>
      <c r="K18" s="91"/>
      <c r="L18" s="38"/>
    </row>
    <row r="19" spans="1:12" x14ac:dyDescent="0.25">
      <c r="A19" s="59"/>
      <c r="B19" s="294" t="s">
        <v>433</v>
      </c>
      <c r="C19" s="295"/>
      <c r="D19" s="293" t="s">
        <v>156</v>
      </c>
      <c r="E19" s="296"/>
      <c r="F19" s="296"/>
      <c r="G19" s="296"/>
      <c r="H19" s="296"/>
      <c r="I19" s="297"/>
      <c r="J19" s="60"/>
      <c r="K19" s="34"/>
      <c r="L19" s="59"/>
    </row>
    <row r="20" spans="1:12" ht="101.25" customHeight="1" x14ac:dyDescent="0.25">
      <c r="A20" s="61"/>
      <c r="B20" s="62" t="s">
        <v>434</v>
      </c>
      <c r="C20" s="62" t="s">
        <v>128</v>
      </c>
      <c r="D20" s="63" t="s">
        <v>129</v>
      </c>
      <c r="E20" s="62" t="s">
        <v>100</v>
      </c>
      <c r="F20" s="64">
        <f>'Memória de Calculo'!C37</f>
        <v>214.2</v>
      </c>
      <c r="G20" s="48">
        <v>8.61</v>
      </c>
      <c r="H20" s="56">
        <f>ROUND(G20*$K$5,3)</f>
        <v>11.33</v>
      </c>
      <c r="I20" s="48">
        <f>ROUND(H20*F20,3)</f>
        <v>2426.886</v>
      </c>
      <c r="J20" s="65"/>
      <c r="K20" s="90">
        <f>F20*G20</f>
        <v>1844.2619999999997</v>
      </c>
      <c r="L20" s="61"/>
    </row>
    <row r="21" spans="1:12" ht="15" customHeight="1" x14ac:dyDescent="0.25">
      <c r="A21" s="61"/>
      <c r="B21" s="62" t="s">
        <v>435</v>
      </c>
      <c r="C21" s="62" t="s">
        <v>294</v>
      </c>
      <c r="D21" s="63" t="s">
        <v>293</v>
      </c>
      <c r="E21" s="62" t="s">
        <v>100</v>
      </c>
      <c r="F21" s="64">
        <f>'Memória de Calculo'!C50</f>
        <v>24.69</v>
      </c>
      <c r="G21" s="48">
        <v>93.27</v>
      </c>
      <c r="H21" s="56">
        <f t="shared" ref="H21:H34" si="1">ROUND(G21*$K$5,3)</f>
        <v>122.73399999999999</v>
      </c>
      <c r="I21" s="48">
        <f t="shared" ref="I21:I34" si="2">ROUND(H21*F21,3)</f>
        <v>3030.3020000000001</v>
      </c>
      <c r="J21" s="61"/>
      <c r="K21" s="90">
        <f t="shared" ref="K21:K34" si="3">F21*G21</f>
        <v>2302.8362999999999</v>
      </c>
      <c r="L21" s="61"/>
    </row>
    <row r="22" spans="1:12" ht="63" customHeight="1" x14ac:dyDescent="0.25">
      <c r="A22" s="21"/>
      <c r="B22" s="62" t="s">
        <v>436</v>
      </c>
      <c r="C22" s="66" t="s">
        <v>130</v>
      </c>
      <c r="D22" s="63" t="s">
        <v>131</v>
      </c>
      <c r="E22" s="62" t="s">
        <v>100</v>
      </c>
      <c r="F22" s="64">
        <f>'Memória de Calculo'!C72</f>
        <v>196.03</v>
      </c>
      <c r="G22" s="48">
        <v>23.08</v>
      </c>
      <c r="H22" s="56">
        <f t="shared" si="1"/>
        <v>30.370999999999999</v>
      </c>
      <c r="I22" s="48">
        <f t="shared" si="2"/>
        <v>5953.6270000000004</v>
      </c>
      <c r="J22" s="32"/>
      <c r="K22" s="90">
        <f t="shared" si="3"/>
        <v>4524.3723999999993</v>
      </c>
      <c r="L22" s="21"/>
    </row>
    <row r="23" spans="1:12" ht="30" x14ac:dyDescent="0.25">
      <c r="A23" s="21"/>
      <c r="B23" s="62" t="s">
        <v>437</v>
      </c>
      <c r="C23" s="57" t="s">
        <v>296</v>
      </c>
      <c r="D23" s="63" t="s">
        <v>295</v>
      </c>
      <c r="E23" s="62" t="s">
        <v>89</v>
      </c>
      <c r="F23" s="48">
        <f>'Memória de Calculo'!C79</f>
        <v>75.2</v>
      </c>
      <c r="G23" s="48">
        <v>44.55</v>
      </c>
      <c r="H23" s="56">
        <f t="shared" si="1"/>
        <v>58.622999999999998</v>
      </c>
      <c r="I23" s="48">
        <f t="shared" si="2"/>
        <v>4408.45</v>
      </c>
      <c r="J23" s="32"/>
      <c r="K23" s="90">
        <f t="shared" si="3"/>
        <v>3350.16</v>
      </c>
      <c r="L23" s="21"/>
    </row>
    <row r="24" spans="1:12" ht="45" x14ac:dyDescent="0.25">
      <c r="A24" s="67"/>
      <c r="B24" s="62" t="s">
        <v>438</v>
      </c>
      <c r="C24" s="62" t="s">
        <v>483</v>
      </c>
      <c r="D24" s="63" t="s">
        <v>484</v>
      </c>
      <c r="E24" s="62" t="s">
        <v>100</v>
      </c>
      <c r="F24" s="48">
        <f>'Memória de Calculo'!C84</f>
        <v>7.18</v>
      </c>
      <c r="G24" s="48">
        <v>275.91000000000003</v>
      </c>
      <c r="H24" s="56">
        <f t="shared" si="1"/>
        <v>363.07</v>
      </c>
      <c r="I24" s="48">
        <f t="shared" si="2"/>
        <v>2606.8429999999998</v>
      </c>
      <c r="J24" s="68"/>
      <c r="K24" s="90">
        <f t="shared" si="3"/>
        <v>1981.0338000000002</v>
      </c>
      <c r="L24" s="67"/>
    </row>
    <row r="25" spans="1:12" ht="30" customHeight="1" x14ac:dyDescent="0.25">
      <c r="A25" s="59"/>
      <c r="B25" s="62" t="s">
        <v>439</v>
      </c>
      <c r="C25" s="69" t="s">
        <v>103</v>
      </c>
      <c r="D25" s="70" t="s">
        <v>307</v>
      </c>
      <c r="E25" s="69" t="s">
        <v>35</v>
      </c>
      <c r="F25" s="64">
        <f>'Memória de Calculo'!D89</f>
        <v>10</v>
      </c>
      <c r="G25" s="64">
        <v>111.58</v>
      </c>
      <c r="H25" s="56">
        <f>ROUND(G25*$L$5,3)</f>
        <v>136.99799999999999</v>
      </c>
      <c r="I25" s="48">
        <f t="shared" si="2"/>
        <v>1369.98</v>
      </c>
      <c r="J25" s="60"/>
      <c r="K25" s="90">
        <f t="shared" si="3"/>
        <v>1115.8</v>
      </c>
      <c r="L25" s="59"/>
    </row>
    <row r="26" spans="1:12" ht="30" customHeight="1" x14ac:dyDescent="0.25">
      <c r="A26" s="59"/>
      <c r="B26" s="62" t="s">
        <v>440</v>
      </c>
      <c r="C26" s="69" t="s">
        <v>132</v>
      </c>
      <c r="D26" s="70" t="s">
        <v>306</v>
      </c>
      <c r="E26" s="69" t="s">
        <v>35</v>
      </c>
      <c r="F26" s="64">
        <f>'Memória de Calculo'!D90</f>
        <v>95</v>
      </c>
      <c r="G26" s="64">
        <v>215.91</v>
      </c>
      <c r="H26" s="56">
        <f>ROUND(G26*$L$5,3)</f>
        <v>265.09399999999999</v>
      </c>
      <c r="I26" s="48">
        <f t="shared" si="2"/>
        <v>25183.93</v>
      </c>
      <c r="J26" s="60"/>
      <c r="K26" s="90">
        <f t="shared" si="3"/>
        <v>20511.45</v>
      </c>
      <c r="L26" s="59"/>
    </row>
    <row r="27" spans="1:12" ht="42" customHeight="1" x14ac:dyDescent="0.25">
      <c r="A27" s="21"/>
      <c r="B27" s="62" t="s">
        <v>441</v>
      </c>
      <c r="C27" s="69" t="s">
        <v>134</v>
      </c>
      <c r="D27" s="70" t="s">
        <v>133</v>
      </c>
      <c r="E27" s="69" t="s">
        <v>35</v>
      </c>
      <c r="F27" s="64">
        <f>'Memória de Calculo'!D89</f>
        <v>10</v>
      </c>
      <c r="G27" s="64">
        <v>37.06</v>
      </c>
      <c r="H27" s="56">
        <f t="shared" si="1"/>
        <v>48.767000000000003</v>
      </c>
      <c r="I27" s="48">
        <f t="shared" si="2"/>
        <v>487.67</v>
      </c>
      <c r="J27" s="32"/>
      <c r="K27" s="90">
        <f t="shared" si="3"/>
        <v>370.6</v>
      </c>
      <c r="L27" s="21"/>
    </row>
    <row r="28" spans="1:12" ht="45" customHeight="1" x14ac:dyDescent="0.25">
      <c r="A28" s="21"/>
      <c r="B28" s="62" t="s">
        <v>442</v>
      </c>
      <c r="C28" s="69" t="s">
        <v>136</v>
      </c>
      <c r="D28" s="70" t="s">
        <v>135</v>
      </c>
      <c r="E28" s="69" t="s">
        <v>35</v>
      </c>
      <c r="F28" s="64">
        <f>'Memória de Calculo'!D90</f>
        <v>95</v>
      </c>
      <c r="G28" s="64">
        <v>58.94</v>
      </c>
      <c r="H28" s="56">
        <f t="shared" si="1"/>
        <v>77.558999999999997</v>
      </c>
      <c r="I28" s="48">
        <f t="shared" si="2"/>
        <v>7368.1049999999996</v>
      </c>
      <c r="J28" s="32"/>
      <c r="K28" s="90">
        <f t="shared" si="3"/>
        <v>5599.3</v>
      </c>
      <c r="L28" s="21"/>
    </row>
    <row r="29" spans="1:12" ht="38.25" customHeight="1" x14ac:dyDescent="0.25">
      <c r="A29" s="21"/>
      <c r="B29" s="62" t="s">
        <v>443</v>
      </c>
      <c r="C29" s="62" t="s">
        <v>300</v>
      </c>
      <c r="D29" s="71" t="s">
        <v>488</v>
      </c>
      <c r="E29" s="62" t="s">
        <v>105</v>
      </c>
      <c r="F29" s="48">
        <f>'Memória de Calculo'!D100</f>
        <v>5</v>
      </c>
      <c r="G29" s="48">
        <v>3013.56</v>
      </c>
      <c r="H29" s="56">
        <f t="shared" si="1"/>
        <v>3965.5439999999999</v>
      </c>
      <c r="I29" s="48">
        <f t="shared" si="2"/>
        <v>19827.72</v>
      </c>
      <c r="J29" s="32"/>
      <c r="K29" s="90">
        <f t="shared" si="3"/>
        <v>15067.8</v>
      </c>
      <c r="L29" s="21"/>
    </row>
    <row r="30" spans="1:12" ht="38.25" customHeight="1" x14ac:dyDescent="0.25">
      <c r="A30" s="21"/>
      <c r="B30" s="62" t="s">
        <v>444</v>
      </c>
      <c r="C30" s="62" t="s">
        <v>501</v>
      </c>
      <c r="D30" s="71" t="s">
        <v>502</v>
      </c>
      <c r="E30" s="62" t="s">
        <v>105</v>
      </c>
      <c r="F30" s="48">
        <f>'Memória de Calculo'!D100</f>
        <v>5</v>
      </c>
      <c r="G30" s="48">
        <v>2372</v>
      </c>
      <c r="H30" s="56">
        <f t="shared" si="1"/>
        <v>3121.3150000000001</v>
      </c>
      <c r="I30" s="48">
        <f t="shared" si="2"/>
        <v>15606.575000000001</v>
      </c>
      <c r="J30" s="32"/>
      <c r="K30" s="90">
        <f t="shared" si="3"/>
        <v>11860</v>
      </c>
      <c r="L30" s="21"/>
    </row>
    <row r="31" spans="1:12" ht="37.5" customHeight="1" x14ac:dyDescent="0.2">
      <c r="A31" s="72"/>
      <c r="B31" s="62" t="s">
        <v>445</v>
      </c>
      <c r="C31" s="69" t="s">
        <v>500</v>
      </c>
      <c r="D31" s="70" t="s">
        <v>304</v>
      </c>
      <c r="E31" s="62" t="s">
        <v>105</v>
      </c>
      <c r="F31" s="64">
        <f>'Memória de Calculo'!C106</f>
        <v>1</v>
      </c>
      <c r="G31" s="64">
        <v>2517.19</v>
      </c>
      <c r="H31" s="56">
        <f t="shared" si="1"/>
        <v>3312.37</v>
      </c>
      <c r="I31" s="48">
        <f t="shared" si="2"/>
        <v>3312.37</v>
      </c>
      <c r="J31" s="65"/>
      <c r="K31" s="90">
        <f t="shared" si="3"/>
        <v>2517.19</v>
      </c>
      <c r="L31" s="72"/>
    </row>
    <row r="32" spans="1:12" ht="33.75" customHeight="1" x14ac:dyDescent="0.25">
      <c r="A32" s="38"/>
      <c r="B32" s="62" t="s">
        <v>446</v>
      </c>
      <c r="C32" s="43" t="s">
        <v>138</v>
      </c>
      <c r="D32" s="63" t="s">
        <v>137</v>
      </c>
      <c r="E32" s="69" t="s">
        <v>35</v>
      </c>
      <c r="F32" s="48">
        <v>1</v>
      </c>
      <c r="G32" s="48">
        <v>278.83999999999997</v>
      </c>
      <c r="H32" s="56">
        <f t="shared" si="1"/>
        <v>366.92599999999999</v>
      </c>
      <c r="I32" s="48">
        <f t="shared" si="2"/>
        <v>366.92599999999999</v>
      </c>
      <c r="J32" s="49"/>
      <c r="K32" s="90">
        <f t="shared" si="3"/>
        <v>278.83999999999997</v>
      </c>
      <c r="L32" s="38"/>
    </row>
    <row r="33" spans="1:12" ht="33.75" customHeight="1" x14ac:dyDescent="0.25">
      <c r="A33" s="38"/>
      <c r="B33" s="62" t="s">
        <v>447</v>
      </c>
      <c r="C33" s="69" t="s">
        <v>139</v>
      </c>
      <c r="D33" s="70" t="s">
        <v>140</v>
      </c>
      <c r="E33" s="69" t="s">
        <v>105</v>
      </c>
      <c r="F33" s="64">
        <v>1</v>
      </c>
      <c r="G33" s="64">
        <v>535.83000000000004</v>
      </c>
      <c r="H33" s="56">
        <f t="shared" ref="H33" si="4">ROUND(G33*$K$5,3)</f>
        <v>705.09900000000005</v>
      </c>
      <c r="I33" s="48">
        <f t="shared" ref="I33" si="5">ROUND(H33*F33,3)</f>
        <v>705.09900000000005</v>
      </c>
      <c r="J33" s="74"/>
      <c r="K33" s="90">
        <f t="shared" ref="K33" si="6">F33*G33</f>
        <v>535.83000000000004</v>
      </c>
      <c r="L33" s="38"/>
    </row>
    <row r="34" spans="1:12" ht="36" customHeight="1" x14ac:dyDescent="0.25">
      <c r="A34" s="73"/>
      <c r="B34" s="62" t="s">
        <v>448</v>
      </c>
      <c r="C34" s="69" t="s">
        <v>498</v>
      </c>
      <c r="D34" s="70" t="s">
        <v>499</v>
      </c>
      <c r="E34" s="69" t="s">
        <v>105</v>
      </c>
      <c r="F34" s="64">
        <v>1</v>
      </c>
      <c r="G34" s="64">
        <v>1855.35</v>
      </c>
      <c r="H34" s="56">
        <f t="shared" si="1"/>
        <v>2441.4549999999999</v>
      </c>
      <c r="I34" s="48">
        <f t="shared" si="2"/>
        <v>2441.4549999999999</v>
      </c>
      <c r="J34" s="74"/>
      <c r="K34" s="90">
        <f t="shared" si="3"/>
        <v>1855.35</v>
      </c>
      <c r="L34" s="75"/>
    </row>
    <row r="35" spans="1:12" x14ac:dyDescent="0.25">
      <c r="A35" s="21"/>
      <c r="B35" s="370" t="s">
        <v>449</v>
      </c>
      <c r="C35" s="373"/>
      <c r="D35" s="373"/>
      <c r="E35" s="373"/>
      <c r="F35" s="373"/>
      <c r="G35" s="373"/>
      <c r="H35" s="84"/>
      <c r="I35" s="58">
        <f>SUM(I20:I34)</f>
        <v>95095.937999999995</v>
      </c>
      <c r="J35" s="32"/>
      <c r="K35" s="90">
        <f>SUM(K20:K34)</f>
        <v>73714.824500000002</v>
      </c>
      <c r="L35" s="21"/>
    </row>
    <row r="36" spans="1:12" x14ac:dyDescent="0.25">
      <c r="A36" s="21"/>
      <c r="B36" s="294" t="s">
        <v>531</v>
      </c>
      <c r="C36" s="295"/>
      <c r="D36" s="293" t="s">
        <v>532</v>
      </c>
      <c r="E36" s="296"/>
      <c r="F36" s="296"/>
      <c r="G36" s="296"/>
      <c r="H36" s="296"/>
      <c r="I36" s="297"/>
      <c r="J36" s="32"/>
      <c r="K36" s="90"/>
      <c r="L36" s="21"/>
    </row>
    <row r="37" spans="1:12" ht="30" x14ac:dyDescent="0.25">
      <c r="A37" s="21"/>
      <c r="B37" s="62" t="s">
        <v>533</v>
      </c>
      <c r="C37" s="309" t="s">
        <v>534</v>
      </c>
      <c r="D37" s="70" t="s">
        <v>535</v>
      </c>
      <c r="E37" s="69" t="s">
        <v>89</v>
      </c>
      <c r="F37" s="64">
        <f>'Memória de Calculo'!C118</f>
        <v>56</v>
      </c>
      <c r="G37" s="64">
        <v>2.77</v>
      </c>
      <c r="H37" s="56">
        <f t="shared" ref="H37:H38" si="7">ROUND(G37*$K$5,3)</f>
        <v>3.645</v>
      </c>
      <c r="I37" s="48">
        <f t="shared" ref="I37:I38" si="8">ROUND(H37*F37,3)</f>
        <v>204.12</v>
      </c>
      <c r="J37" s="74"/>
      <c r="K37" s="90">
        <f t="shared" ref="K37:K38" si="9">F37*G37</f>
        <v>155.12</v>
      </c>
      <c r="L37" s="21"/>
    </row>
    <row r="38" spans="1:12" x14ac:dyDescent="0.25">
      <c r="A38" s="21"/>
      <c r="B38" s="62" t="s">
        <v>538</v>
      </c>
      <c r="C38" s="69" t="s">
        <v>536</v>
      </c>
      <c r="D38" s="70" t="s">
        <v>537</v>
      </c>
      <c r="E38" s="69" t="s">
        <v>89</v>
      </c>
      <c r="F38" s="64">
        <f>'Memória de Calculo'!C122</f>
        <v>56</v>
      </c>
      <c r="G38" s="64">
        <v>65</v>
      </c>
      <c r="H38" s="56">
        <f t="shared" si="7"/>
        <v>85.534000000000006</v>
      </c>
      <c r="I38" s="48">
        <f t="shared" si="8"/>
        <v>4789.9040000000005</v>
      </c>
      <c r="J38" s="74"/>
      <c r="K38" s="90">
        <f t="shared" si="9"/>
        <v>3640</v>
      </c>
      <c r="L38" s="21"/>
    </row>
    <row r="39" spans="1:12" x14ac:dyDescent="0.25">
      <c r="A39" s="21"/>
      <c r="B39" s="370" t="s">
        <v>539</v>
      </c>
      <c r="C39" s="373"/>
      <c r="D39" s="373"/>
      <c r="E39" s="373"/>
      <c r="F39" s="373"/>
      <c r="G39" s="373"/>
      <c r="H39" s="84"/>
      <c r="I39" s="58">
        <f>SUM(I37:I38)</f>
        <v>4994.0240000000003</v>
      </c>
      <c r="J39" s="32"/>
      <c r="K39" s="90">
        <f>SUM(K37:K38)</f>
        <v>3795.12</v>
      </c>
      <c r="L39" s="21"/>
    </row>
    <row r="40" spans="1:12" x14ac:dyDescent="0.25">
      <c r="A40" s="21"/>
      <c r="B40" s="294" t="s">
        <v>540</v>
      </c>
      <c r="C40" s="295"/>
      <c r="D40" s="293" t="s">
        <v>546</v>
      </c>
      <c r="E40" s="296"/>
      <c r="F40" s="296"/>
      <c r="G40" s="296"/>
      <c r="H40" s="296"/>
      <c r="I40" s="297"/>
      <c r="J40" s="32"/>
      <c r="K40" s="90"/>
      <c r="L40" s="21"/>
    </row>
    <row r="41" spans="1:12" ht="51.75" x14ac:dyDescent="0.25">
      <c r="A41" s="21"/>
      <c r="B41" s="62" t="s">
        <v>541</v>
      </c>
      <c r="C41" s="312" t="s">
        <v>542</v>
      </c>
      <c r="D41" s="313" t="s">
        <v>543</v>
      </c>
      <c r="E41" s="310" t="s">
        <v>35</v>
      </c>
      <c r="F41" s="64">
        <f>'Memória de Calculo'!C125</f>
        <v>140</v>
      </c>
      <c r="G41" s="64">
        <v>62.83</v>
      </c>
      <c r="H41" s="56">
        <f t="shared" ref="H41" si="10">ROUND(G41*$K$5,3)</f>
        <v>82.677999999999997</v>
      </c>
      <c r="I41" s="48">
        <f t="shared" ref="I41" si="11">ROUND(H41*F41,3)</f>
        <v>11574.92</v>
      </c>
      <c r="J41" s="32"/>
      <c r="K41" s="90">
        <f t="shared" ref="K41" si="12">F41*G41</f>
        <v>8796.1999999999989</v>
      </c>
      <c r="L41" s="21"/>
    </row>
    <row r="42" spans="1:12" x14ac:dyDescent="0.25">
      <c r="A42" s="21"/>
      <c r="B42" s="370" t="s">
        <v>544</v>
      </c>
      <c r="C42" s="373"/>
      <c r="D42" s="373"/>
      <c r="E42" s="373"/>
      <c r="F42" s="373"/>
      <c r="G42" s="373"/>
      <c r="H42" s="84"/>
      <c r="I42" s="58">
        <f>SUM(I40:I41)</f>
        <v>11574.92</v>
      </c>
      <c r="J42" s="32"/>
      <c r="K42" s="90">
        <f>SUM(K41)</f>
        <v>8796.1999999999989</v>
      </c>
      <c r="L42" s="21"/>
    </row>
    <row r="43" spans="1:12" x14ac:dyDescent="0.25">
      <c r="A43" s="21"/>
      <c r="B43" s="301"/>
      <c r="C43" s="302"/>
      <c r="D43" s="302"/>
      <c r="E43" s="302"/>
      <c r="F43" s="302"/>
      <c r="G43" s="79"/>
      <c r="H43" s="79"/>
      <c r="I43" s="58"/>
      <c r="J43" s="32"/>
      <c r="K43" s="90"/>
      <c r="L43" s="21"/>
    </row>
    <row r="44" spans="1:12" x14ac:dyDescent="0.25">
      <c r="A44" s="38"/>
      <c r="B44" s="370" t="s">
        <v>162</v>
      </c>
      <c r="C44" s="371"/>
      <c r="D44" s="371"/>
      <c r="E44" s="371"/>
      <c r="F44" s="371"/>
      <c r="G44" s="372"/>
      <c r="H44" s="79"/>
      <c r="I44" s="89">
        <f>SUM(I11,I15,I18,I35,I39,I42)</f>
        <v>122946.44499999999</v>
      </c>
      <c r="J44" s="76"/>
      <c r="K44" s="91">
        <f>SUM(K11,K15,K35,K39,K42)</f>
        <v>93019.0245</v>
      </c>
      <c r="L44" s="38"/>
    </row>
    <row r="45" spans="1:12" x14ac:dyDescent="0.25">
      <c r="A45" s="38"/>
      <c r="B45" s="54"/>
      <c r="C45" s="54"/>
      <c r="D45" s="49"/>
      <c r="E45" s="54"/>
      <c r="F45" s="54"/>
      <c r="G45" s="54"/>
      <c r="H45" s="54"/>
      <c r="I45" s="54"/>
      <c r="J45" s="49"/>
      <c r="K45" s="54"/>
      <c r="L45" s="38"/>
    </row>
    <row r="46" spans="1:12" x14ac:dyDescent="0.25">
      <c r="A46" s="38"/>
      <c r="B46" s="54"/>
      <c r="C46" s="92" t="s">
        <v>572</v>
      </c>
      <c r="D46" s="49"/>
      <c r="E46" s="54"/>
      <c r="F46" s="54"/>
      <c r="G46" s="54"/>
      <c r="H46" s="54"/>
      <c r="I46" s="54"/>
      <c r="J46" s="49"/>
      <c r="K46" s="54"/>
      <c r="L46" s="38"/>
    </row>
    <row r="47" spans="1:12" x14ac:dyDescent="0.25">
      <c r="A47" s="38"/>
      <c r="B47" s="54"/>
      <c r="C47" s="54"/>
      <c r="D47" s="49"/>
      <c r="E47" s="54"/>
      <c r="F47" s="54"/>
      <c r="G47" s="54"/>
      <c r="H47" s="54"/>
      <c r="I47" s="77"/>
      <c r="J47" s="49"/>
      <c r="K47" s="54"/>
      <c r="L47" s="38"/>
    </row>
    <row r="50" spans="3:8" ht="15" customHeight="1" thickBot="1" x14ac:dyDescent="0.25"/>
    <row r="51" spans="3:8" ht="29.25" customHeight="1" x14ac:dyDescent="0.2">
      <c r="C51" s="289" t="s">
        <v>487</v>
      </c>
      <c r="D51" s="93" t="s">
        <v>84</v>
      </c>
      <c r="F51" s="289" t="s">
        <v>486</v>
      </c>
      <c r="G51" s="369" t="s">
        <v>485</v>
      </c>
      <c r="H51" s="369"/>
    </row>
    <row r="52" spans="3:8" ht="15" customHeight="1" x14ac:dyDescent="0.2">
      <c r="D52" s="94" t="s">
        <v>85</v>
      </c>
    </row>
    <row r="53" spans="3:8" ht="15" customHeight="1" x14ac:dyDescent="0.2">
      <c r="D53" s="95" t="s">
        <v>88</v>
      </c>
    </row>
  </sheetData>
  <mergeCells count="20">
    <mergeCell ref="B1:D1"/>
    <mergeCell ref="B3:D3"/>
    <mergeCell ref="B4:D4"/>
    <mergeCell ref="B5:D5"/>
    <mergeCell ref="G51:H51"/>
    <mergeCell ref="B44:G44"/>
    <mergeCell ref="B35:G35"/>
    <mergeCell ref="E4:I4"/>
    <mergeCell ref="E1:I1"/>
    <mergeCell ref="G5:I5"/>
    <mergeCell ref="E5:F5"/>
    <mergeCell ref="B18:G18"/>
    <mergeCell ref="E2:I2"/>
    <mergeCell ref="B11:G11"/>
    <mergeCell ref="B15:G15"/>
    <mergeCell ref="E3:G3"/>
    <mergeCell ref="H3:I3"/>
    <mergeCell ref="B39:G39"/>
    <mergeCell ref="B42:G42"/>
    <mergeCell ref="B2:D2"/>
  </mergeCells>
  <phoneticPr fontId="4" type="noConversion"/>
  <printOptions horizontalCentered="1"/>
  <pageMargins left="0.51181102362204722" right="0.11811023622047245" top="0.78740157480314965" bottom="0.78740157480314965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0B13-C2C4-47D0-A3E3-3651047217EA}">
  <sheetPr>
    <pageSetUpPr fitToPage="1"/>
  </sheetPr>
  <dimension ref="A1:AL20"/>
  <sheetViews>
    <sheetView view="pageBreakPreview" zoomScaleNormal="100" zoomScaleSheetLayoutView="100" workbookViewId="0">
      <selection activeCell="O19" sqref="O19"/>
    </sheetView>
  </sheetViews>
  <sheetFormatPr defaultColWidth="17.28515625" defaultRowHeight="15" customHeight="1" x14ac:dyDescent="0.2"/>
  <cols>
    <col min="1" max="1" width="8.5703125" style="98" customWidth="1"/>
    <col min="2" max="2" width="43.28515625" style="98" customWidth="1"/>
    <col min="3" max="3" width="8.42578125" style="98" customWidth="1"/>
    <col min="4" max="4" width="13.140625" style="98" customWidth="1"/>
    <col min="5" max="5" width="9.140625" style="98" customWidth="1"/>
    <col min="6" max="6" width="13.140625" style="98" customWidth="1"/>
    <col min="7" max="7" width="8.5703125" style="98" customWidth="1"/>
    <col min="8" max="8" width="13.140625" style="98" customWidth="1"/>
    <col min="9" max="9" width="8.5703125" style="98" customWidth="1"/>
    <col min="10" max="10" width="13.140625" style="98" customWidth="1"/>
    <col min="11" max="11" width="8.5703125" style="98" customWidth="1"/>
    <col min="12" max="12" width="13.140625" style="98" customWidth="1"/>
    <col min="13" max="13" width="8.5703125" style="98" customWidth="1"/>
    <col min="14" max="14" width="13.140625" style="98" customWidth="1"/>
    <col min="15" max="15" width="8.5703125" style="98" customWidth="1"/>
    <col min="16" max="16" width="17.28515625" style="98" customWidth="1"/>
    <col min="17" max="17" width="8.28515625" style="98" customWidth="1"/>
    <col min="18" max="18" width="16.140625" style="98" customWidth="1"/>
    <col min="19" max="19" width="8.140625" style="98" customWidth="1"/>
    <col min="20" max="20" width="16.140625" style="98" customWidth="1"/>
    <col min="21" max="21" width="9.140625" style="98" customWidth="1"/>
    <col min="22" max="22" width="12.42578125" style="98" customWidth="1"/>
    <col min="23" max="23" width="9.140625" style="98" customWidth="1"/>
    <col min="24" max="24" width="12.42578125" style="98" customWidth="1"/>
    <col min="25" max="25" width="9.140625" style="98" customWidth="1"/>
    <col min="26" max="26" width="12.42578125" style="98" customWidth="1"/>
    <col min="27" max="27" width="9.140625" style="98" customWidth="1"/>
    <col min="28" max="28" width="12.42578125" style="98" customWidth="1"/>
    <col min="29" max="38" width="9.140625" style="98" customWidth="1"/>
    <col min="39" max="16384" width="17.28515625" style="98"/>
  </cols>
  <sheetData>
    <row r="1" spans="1:38" ht="65.25" customHeight="1" x14ac:dyDescent="0.2">
      <c r="A1" s="403" t="s">
        <v>571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5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7"/>
      <c r="AD1" s="317"/>
      <c r="AE1" s="317"/>
      <c r="AF1" s="317"/>
      <c r="AG1" s="317"/>
      <c r="AH1" s="317"/>
      <c r="AI1" s="317"/>
      <c r="AJ1" s="317"/>
      <c r="AK1" s="317"/>
      <c r="AL1" s="317"/>
    </row>
    <row r="2" spans="1:38" ht="12.75" customHeight="1" x14ac:dyDescent="0.2">
      <c r="A2" s="318" t="s">
        <v>40</v>
      </c>
      <c r="B2" s="319" t="s">
        <v>57</v>
      </c>
      <c r="C2" s="406" t="s">
        <v>58</v>
      </c>
      <c r="D2" s="407"/>
      <c r="E2" s="408" t="s">
        <v>59</v>
      </c>
      <c r="F2" s="407"/>
      <c r="G2" s="408" t="s">
        <v>61</v>
      </c>
      <c r="H2" s="409"/>
      <c r="I2" s="408" t="s">
        <v>62</v>
      </c>
      <c r="J2" s="409"/>
      <c r="K2" s="408" t="s">
        <v>63</v>
      </c>
      <c r="L2" s="410"/>
      <c r="M2" s="424" t="s">
        <v>64</v>
      </c>
      <c r="N2" s="425"/>
      <c r="O2" s="415" t="s">
        <v>65</v>
      </c>
      <c r="P2" s="414"/>
      <c r="Q2" s="413" t="s">
        <v>66</v>
      </c>
      <c r="R2" s="414"/>
      <c r="S2" s="415" t="s">
        <v>67</v>
      </c>
      <c r="T2" s="414"/>
      <c r="U2" s="413" t="s">
        <v>68</v>
      </c>
      <c r="V2" s="414"/>
      <c r="W2" s="415" t="s">
        <v>69</v>
      </c>
      <c r="X2" s="414"/>
      <c r="Y2" s="413" t="s">
        <v>70</v>
      </c>
      <c r="Z2" s="414"/>
      <c r="AA2" s="415" t="s">
        <v>71</v>
      </c>
      <c r="AB2" s="414"/>
      <c r="AC2" s="317"/>
      <c r="AD2" s="317"/>
      <c r="AE2" s="317"/>
      <c r="AF2" s="317"/>
      <c r="AG2" s="317"/>
      <c r="AH2" s="317"/>
      <c r="AI2" s="317"/>
      <c r="AJ2" s="317"/>
      <c r="AK2" s="317"/>
      <c r="AL2" s="317"/>
    </row>
    <row r="3" spans="1:38" ht="12.75" customHeight="1" x14ac:dyDescent="0.2">
      <c r="A3" s="318"/>
      <c r="B3" s="319"/>
      <c r="C3" s="319" t="s">
        <v>54</v>
      </c>
      <c r="D3" s="319" t="s">
        <v>72</v>
      </c>
      <c r="E3" s="319" t="s">
        <v>54</v>
      </c>
      <c r="F3" s="319" t="s">
        <v>72</v>
      </c>
      <c r="G3" s="320" t="s">
        <v>54</v>
      </c>
      <c r="H3" s="320" t="s">
        <v>72</v>
      </c>
      <c r="I3" s="319" t="s">
        <v>54</v>
      </c>
      <c r="J3" s="319" t="s">
        <v>72</v>
      </c>
      <c r="K3" s="320" t="s">
        <v>54</v>
      </c>
      <c r="L3" s="321" t="s">
        <v>72</v>
      </c>
      <c r="M3" s="322" t="s">
        <v>54</v>
      </c>
      <c r="N3" s="319" t="s">
        <v>72</v>
      </c>
      <c r="O3" s="320" t="s">
        <v>54</v>
      </c>
      <c r="P3" s="320" t="s">
        <v>72</v>
      </c>
      <c r="Q3" s="323" t="s">
        <v>54</v>
      </c>
      <c r="R3" s="323" t="s">
        <v>72</v>
      </c>
      <c r="S3" s="319" t="s">
        <v>54</v>
      </c>
      <c r="T3" s="319" t="s">
        <v>72</v>
      </c>
      <c r="U3" s="323" t="s">
        <v>54</v>
      </c>
      <c r="V3" s="323" t="s">
        <v>72</v>
      </c>
      <c r="W3" s="320" t="s">
        <v>54</v>
      </c>
      <c r="X3" s="320" t="s">
        <v>72</v>
      </c>
      <c r="Y3" s="323" t="s">
        <v>54</v>
      </c>
      <c r="Z3" s="323" t="s">
        <v>72</v>
      </c>
      <c r="AA3" s="319" t="s">
        <v>54</v>
      </c>
      <c r="AB3" s="319" t="s">
        <v>72</v>
      </c>
      <c r="AC3" s="317"/>
      <c r="AD3" s="317"/>
      <c r="AE3" s="317"/>
      <c r="AF3" s="317"/>
      <c r="AG3" s="317"/>
      <c r="AH3" s="317"/>
      <c r="AI3" s="317"/>
      <c r="AJ3" s="317"/>
      <c r="AK3" s="317"/>
      <c r="AL3" s="317"/>
    </row>
    <row r="4" spans="1:38" ht="20.100000000000001" customHeight="1" x14ac:dyDescent="0.2">
      <c r="A4" s="324">
        <v>1</v>
      </c>
      <c r="B4" s="325" t="str">
        <f>'Planilha Orçamentária'!D7</f>
        <v>ADMINISTRAÇÃO LOCAL</v>
      </c>
      <c r="C4" s="326">
        <f>D4/$D$10</f>
        <v>7.1848258808947282E-2</v>
      </c>
      <c r="D4" s="327">
        <f>'Planilha Orçamentária'!I11</f>
        <v>8833.4880000000012</v>
      </c>
      <c r="E4" s="328">
        <v>0.35</v>
      </c>
      <c r="F4" s="329">
        <f>D4*E4</f>
        <v>3091.7208000000001</v>
      </c>
      <c r="G4" s="326">
        <v>0.35</v>
      </c>
      <c r="H4" s="329">
        <f>D4*G4</f>
        <v>3091.7208000000001</v>
      </c>
      <c r="I4" s="328">
        <v>0.3</v>
      </c>
      <c r="J4" s="329">
        <f>D4*I4</f>
        <v>2650.0464000000002</v>
      </c>
      <c r="K4" s="326">
        <v>0</v>
      </c>
      <c r="L4" s="330">
        <f>D4*K4</f>
        <v>0</v>
      </c>
      <c r="M4" s="331"/>
      <c r="N4" s="329"/>
      <c r="O4" s="326"/>
      <c r="P4" s="329"/>
      <c r="Q4" s="332"/>
      <c r="R4" s="333"/>
      <c r="S4" s="326"/>
      <c r="T4" s="329"/>
      <c r="U4" s="332"/>
      <c r="V4" s="333"/>
      <c r="W4" s="326"/>
      <c r="X4" s="329"/>
      <c r="Y4" s="332"/>
      <c r="Z4" s="333"/>
      <c r="AA4" s="328"/>
      <c r="AB4" s="329"/>
      <c r="AC4" s="317"/>
      <c r="AD4" s="317"/>
      <c r="AE4" s="317"/>
      <c r="AF4" s="317"/>
      <c r="AG4" s="317"/>
      <c r="AH4" s="317"/>
      <c r="AI4" s="317"/>
      <c r="AJ4" s="317"/>
      <c r="AK4" s="317"/>
      <c r="AL4" s="317"/>
    </row>
    <row r="5" spans="1:38" ht="20.100000000000001" customHeight="1" x14ac:dyDescent="0.2">
      <c r="A5" s="324">
        <v>2</v>
      </c>
      <c r="B5" s="334" t="str">
        <f>'Planilha Orçamentária'!D12</f>
        <v>CANTEIRO DE OBRAS</v>
      </c>
      <c r="C5" s="326">
        <f t="shared" ref="C5:C9" si="0">D5/$D$10</f>
        <v>0</v>
      </c>
      <c r="D5" s="327">
        <f>'Planilha Orçamentária'!I15</f>
        <v>0</v>
      </c>
      <c r="E5" s="328">
        <v>1</v>
      </c>
      <c r="F5" s="329">
        <f t="shared" ref="F5:F9" si="1">D5*E5</f>
        <v>0</v>
      </c>
      <c r="G5" s="326">
        <v>0</v>
      </c>
      <c r="H5" s="329">
        <f t="shared" ref="H5:H9" si="2">D5*G5</f>
        <v>0</v>
      </c>
      <c r="I5" s="328">
        <v>0</v>
      </c>
      <c r="J5" s="329">
        <f t="shared" ref="J5:J9" si="3">D5*I5</f>
        <v>0</v>
      </c>
      <c r="K5" s="326">
        <v>0</v>
      </c>
      <c r="L5" s="330">
        <f t="shared" ref="L5:L9" si="4">D5*K5</f>
        <v>0</v>
      </c>
      <c r="M5" s="331">
        <v>0</v>
      </c>
      <c r="N5" s="329">
        <f>$D$5*M5</f>
        <v>0</v>
      </c>
      <c r="O5" s="326"/>
      <c r="P5" s="329"/>
      <c r="Q5" s="332"/>
      <c r="R5" s="333"/>
      <c r="S5" s="328"/>
      <c r="T5" s="329"/>
      <c r="U5" s="332"/>
      <c r="V5" s="333"/>
      <c r="W5" s="326"/>
      <c r="X5" s="329"/>
      <c r="Y5" s="332"/>
      <c r="Z5" s="333"/>
      <c r="AA5" s="328"/>
      <c r="AB5" s="329"/>
      <c r="AC5" s="317"/>
      <c r="AD5" s="317"/>
      <c r="AE5" s="317"/>
      <c r="AF5" s="317"/>
      <c r="AG5" s="317"/>
      <c r="AH5" s="317"/>
      <c r="AI5" s="317"/>
      <c r="AJ5" s="317"/>
      <c r="AK5" s="317"/>
      <c r="AL5" s="317"/>
    </row>
    <row r="6" spans="1:38" ht="20.100000000000001" customHeight="1" x14ac:dyDescent="0.2">
      <c r="A6" s="324">
        <v>3</v>
      </c>
      <c r="B6" s="334" t="str">
        <f>'Planilha Orçamentária'!D16</f>
        <v>MOBILIZAÇÃO E DESMOBILIZAÇÃO</v>
      </c>
      <c r="C6" s="326">
        <f t="shared" si="0"/>
        <v>1.9911718472217722E-2</v>
      </c>
      <c r="D6" s="327">
        <f>'Planilha Orçamentária'!I18</f>
        <v>2448.0749999999998</v>
      </c>
      <c r="E6" s="328">
        <v>0.5</v>
      </c>
      <c r="F6" s="329">
        <f t="shared" si="1"/>
        <v>1224.0374999999999</v>
      </c>
      <c r="G6" s="326">
        <v>0</v>
      </c>
      <c r="H6" s="329">
        <f t="shared" si="2"/>
        <v>0</v>
      </c>
      <c r="I6" s="328">
        <v>0.5</v>
      </c>
      <c r="J6" s="329">
        <f t="shared" si="3"/>
        <v>1224.0374999999999</v>
      </c>
      <c r="K6" s="326">
        <v>0</v>
      </c>
      <c r="L6" s="330">
        <f t="shared" si="4"/>
        <v>0</v>
      </c>
      <c r="M6" s="331"/>
      <c r="N6" s="329"/>
      <c r="O6" s="326"/>
      <c r="P6" s="329"/>
      <c r="Q6" s="332"/>
      <c r="R6" s="333"/>
      <c r="S6" s="328"/>
      <c r="T6" s="329"/>
      <c r="U6" s="332"/>
      <c r="V6" s="333"/>
      <c r="W6" s="326"/>
      <c r="X6" s="329"/>
      <c r="Y6" s="332"/>
      <c r="Z6" s="333"/>
      <c r="AA6" s="328"/>
      <c r="AB6" s="329"/>
      <c r="AC6" s="317"/>
      <c r="AD6" s="317"/>
      <c r="AE6" s="317"/>
      <c r="AF6" s="317"/>
      <c r="AG6" s="317"/>
      <c r="AH6" s="317"/>
      <c r="AI6" s="317"/>
      <c r="AJ6" s="317"/>
      <c r="AK6" s="317"/>
      <c r="AL6" s="317"/>
    </row>
    <row r="7" spans="1:38" ht="20.100000000000001" customHeight="1" x14ac:dyDescent="0.2">
      <c r="A7" s="324">
        <v>4</v>
      </c>
      <c r="B7" s="334" t="str">
        <f>'Planilha Orçamentária'!D19</f>
        <v>EXECUÇÃO DAS REDES  E EQUIPAMENTOS DE DRENAGEM</v>
      </c>
      <c r="C7" s="326">
        <f t="shared" si="0"/>
        <v>0.77347448313775968</v>
      </c>
      <c r="D7" s="327">
        <f>'Planilha Orçamentária'!I35</f>
        <v>95095.937999999995</v>
      </c>
      <c r="E7" s="328">
        <v>0.35</v>
      </c>
      <c r="F7" s="329">
        <f t="shared" si="1"/>
        <v>33283.578299999994</v>
      </c>
      <c r="G7" s="326">
        <v>0.35</v>
      </c>
      <c r="H7" s="329">
        <f t="shared" si="2"/>
        <v>33283.578299999994</v>
      </c>
      <c r="I7" s="328">
        <v>0.3</v>
      </c>
      <c r="J7" s="329">
        <f t="shared" si="3"/>
        <v>28528.781399999996</v>
      </c>
      <c r="K7" s="326">
        <v>0</v>
      </c>
      <c r="L7" s="330">
        <f t="shared" si="4"/>
        <v>0</v>
      </c>
      <c r="M7" s="331"/>
      <c r="N7" s="329"/>
      <c r="O7" s="326"/>
      <c r="P7" s="329"/>
      <c r="Q7" s="332"/>
      <c r="R7" s="333"/>
      <c r="S7" s="328"/>
      <c r="T7" s="329"/>
      <c r="U7" s="332"/>
      <c r="V7" s="333"/>
      <c r="W7" s="326"/>
      <c r="X7" s="329"/>
      <c r="Y7" s="332"/>
      <c r="Z7" s="333"/>
      <c r="AA7" s="328"/>
      <c r="AB7" s="329"/>
      <c r="AC7" s="317"/>
      <c r="AD7" s="317"/>
      <c r="AE7" s="317"/>
      <c r="AF7" s="317"/>
      <c r="AG7" s="317"/>
      <c r="AH7" s="317"/>
      <c r="AI7" s="317"/>
      <c r="AJ7" s="317"/>
      <c r="AK7" s="317"/>
      <c r="AL7" s="317"/>
    </row>
    <row r="8" spans="1:38" ht="20.100000000000001" customHeight="1" x14ac:dyDescent="0.2">
      <c r="A8" s="324">
        <v>5</v>
      </c>
      <c r="B8" s="334" t="str">
        <f>'Planilha Orçamentária'!D36</f>
        <v>RECOMPOSIÇÃO ASLFÁLTICA EM PMF</v>
      </c>
      <c r="C8" s="326">
        <f t="shared" si="0"/>
        <v>4.0619507135810237E-2</v>
      </c>
      <c r="D8" s="327">
        <f>'Planilha Orçamentária'!I39</f>
        <v>4994.0240000000003</v>
      </c>
      <c r="E8" s="328">
        <v>0</v>
      </c>
      <c r="F8" s="329">
        <f t="shared" si="1"/>
        <v>0</v>
      </c>
      <c r="G8" s="326">
        <v>0</v>
      </c>
      <c r="H8" s="329">
        <f t="shared" si="2"/>
        <v>0</v>
      </c>
      <c r="I8" s="328">
        <v>1</v>
      </c>
      <c r="J8" s="329">
        <f t="shared" si="3"/>
        <v>4994.0240000000003</v>
      </c>
      <c r="K8" s="326">
        <v>0</v>
      </c>
      <c r="L8" s="330">
        <f t="shared" si="4"/>
        <v>0</v>
      </c>
      <c r="M8" s="331"/>
      <c r="N8" s="329"/>
      <c r="O8" s="326"/>
      <c r="P8" s="329"/>
      <c r="Q8" s="332"/>
      <c r="R8" s="333"/>
      <c r="S8" s="328"/>
      <c r="T8" s="329"/>
      <c r="U8" s="332"/>
      <c r="V8" s="333"/>
      <c r="W8" s="326"/>
      <c r="X8" s="329"/>
      <c r="Y8" s="332"/>
      <c r="Z8" s="333"/>
      <c r="AA8" s="328"/>
      <c r="AB8" s="329"/>
      <c r="AC8" s="317"/>
      <c r="AD8" s="317"/>
      <c r="AE8" s="317"/>
      <c r="AF8" s="317"/>
      <c r="AG8" s="317"/>
      <c r="AH8" s="317"/>
      <c r="AI8" s="317"/>
      <c r="AJ8" s="317"/>
      <c r="AK8" s="317"/>
      <c r="AL8" s="317"/>
    </row>
    <row r="9" spans="1:38" ht="20.100000000000001" customHeight="1" x14ac:dyDescent="0.2">
      <c r="A9" s="324">
        <v>6</v>
      </c>
      <c r="B9" s="334" t="str">
        <f>'Planilha Orçamentária'!D40</f>
        <v>MEIO FIO E SARJETA</v>
      </c>
      <c r="C9" s="326">
        <f t="shared" si="0"/>
        <v>9.4146032445265093E-2</v>
      </c>
      <c r="D9" s="327">
        <f>'Planilha Orçamentária'!I42</f>
        <v>11574.92</v>
      </c>
      <c r="E9" s="328">
        <v>0</v>
      </c>
      <c r="F9" s="329">
        <f t="shared" si="1"/>
        <v>0</v>
      </c>
      <c r="G9" s="326">
        <v>0</v>
      </c>
      <c r="H9" s="329">
        <f t="shared" si="2"/>
        <v>0</v>
      </c>
      <c r="I9" s="328">
        <v>1</v>
      </c>
      <c r="J9" s="329">
        <f t="shared" si="3"/>
        <v>11574.92</v>
      </c>
      <c r="K9" s="326">
        <v>0</v>
      </c>
      <c r="L9" s="330">
        <f t="shared" si="4"/>
        <v>0</v>
      </c>
      <c r="M9" s="331"/>
      <c r="N9" s="329"/>
      <c r="O9" s="326"/>
      <c r="P9" s="329"/>
      <c r="Q9" s="332"/>
      <c r="R9" s="333"/>
      <c r="S9" s="328"/>
      <c r="T9" s="329"/>
      <c r="U9" s="332"/>
      <c r="V9" s="333"/>
      <c r="W9" s="326"/>
      <c r="X9" s="329"/>
      <c r="Y9" s="332"/>
      <c r="Z9" s="333"/>
      <c r="AA9" s="328"/>
      <c r="AB9" s="329"/>
      <c r="AC9" s="317"/>
      <c r="AD9" s="317"/>
      <c r="AE9" s="317"/>
      <c r="AF9" s="317"/>
      <c r="AG9" s="317"/>
      <c r="AH9" s="317"/>
      <c r="AI9" s="317"/>
      <c r="AJ9" s="317"/>
      <c r="AK9" s="317"/>
      <c r="AL9" s="317"/>
    </row>
    <row r="10" spans="1:38" ht="12.75" customHeight="1" x14ac:dyDescent="0.2">
      <c r="A10" s="416"/>
      <c r="B10" s="335" t="s">
        <v>104</v>
      </c>
      <c r="C10" s="336">
        <f>SUM(C4:C9)</f>
        <v>1</v>
      </c>
      <c r="D10" s="337">
        <f>SUM(D4:D9)</f>
        <v>122946.44499999999</v>
      </c>
      <c r="E10" s="338">
        <f>F10/$D$10</f>
        <v>0.30581881891745627</v>
      </c>
      <c r="F10" s="339">
        <f>SUM(F4:F9)</f>
        <v>37599.336599999995</v>
      </c>
      <c r="G10" s="338">
        <f>H10/$D$10</f>
        <v>0.2958629596813474</v>
      </c>
      <c r="H10" s="339">
        <f>SUM(H4:H9)</f>
        <v>36375.299099999997</v>
      </c>
      <c r="I10" s="338">
        <f>J10/$D$10</f>
        <v>0.39831822140119622</v>
      </c>
      <c r="J10" s="339">
        <f>SUM(J4:J9)</f>
        <v>48971.809299999994</v>
      </c>
      <c r="K10" s="328">
        <f>L10/$D$10</f>
        <v>0</v>
      </c>
      <c r="L10" s="330">
        <f>SUM(L4:L9)</f>
        <v>0</v>
      </c>
      <c r="M10" s="331">
        <f>N10/$D$10</f>
        <v>0</v>
      </c>
      <c r="N10" s="329">
        <f>SUM(N4:N5)</f>
        <v>0</v>
      </c>
      <c r="O10" s="340"/>
      <c r="P10" s="329"/>
      <c r="Q10" s="340"/>
      <c r="R10" s="329"/>
      <c r="S10" s="340"/>
      <c r="T10" s="329"/>
      <c r="U10" s="340"/>
      <c r="V10" s="329"/>
      <c r="W10" s="340"/>
      <c r="X10" s="329"/>
      <c r="Y10" s="340"/>
      <c r="Z10" s="329"/>
      <c r="AA10" s="340"/>
      <c r="AB10" s="329"/>
      <c r="AC10" s="317"/>
      <c r="AD10" s="317"/>
      <c r="AE10" s="317"/>
      <c r="AF10" s="317"/>
      <c r="AG10" s="317"/>
      <c r="AH10" s="317"/>
      <c r="AI10" s="317"/>
      <c r="AJ10" s="317"/>
      <c r="AK10" s="317"/>
      <c r="AL10" s="317"/>
    </row>
    <row r="11" spans="1:38" ht="12.75" customHeight="1" x14ac:dyDescent="0.2">
      <c r="A11" s="417"/>
      <c r="B11" s="335" t="s">
        <v>106</v>
      </c>
      <c r="C11" s="341"/>
      <c r="D11" s="342"/>
      <c r="E11" s="343"/>
      <c r="F11" s="326"/>
      <c r="G11" s="340"/>
      <c r="H11" s="326"/>
      <c r="I11" s="326"/>
      <c r="J11" s="326"/>
      <c r="K11" s="326"/>
      <c r="L11" s="344"/>
      <c r="M11" s="345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17"/>
      <c r="AD11" s="317"/>
      <c r="AE11" s="317"/>
      <c r="AF11" s="317"/>
      <c r="AG11" s="317"/>
      <c r="AH11" s="317"/>
      <c r="AI11" s="317"/>
      <c r="AJ11" s="317"/>
      <c r="AK11" s="317"/>
      <c r="AL11" s="317"/>
    </row>
    <row r="12" spans="1:38" ht="12.75" customHeight="1" x14ac:dyDescent="0.2">
      <c r="A12" s="417"/>
      <c r="B12" s="346"/>
      <c r="C12" s="341"/>
      <c r="D12" s="327"/>
      <c r="E12" s="343"/>
      <c r="F12" s="329"/>
      <c r="G12" s="340"/>
      <c r="H12" s="347"/>
      <c r="I12" s="340"/>
      <c r="J12" s="347"/>
      <c r="K12" s="340"/>
      <c r="L12" s="348"/>
      <c r="M12" s="349"/>
      <c r="N12" s="347"/>
      <c r="O12" s="340"/>
      <c r="P12" s="347"/>
      <c r="Q12" s="340"/>
      <c r="R12" s="347"/>
      <c r="S12" s="340"/>
      <c r="T12" s="347"/>
      <c r="U12" s="340"/>
      <c r="V12" s="347"/>
      <c r="W12" s="340"/>
      <c r="X12" s="347"/>
      <c r="Y12" s="340"/>
      <c r="Z12" s="347"/>
      <c r="AA12" s="340"/>
      <c r="AB12" s="347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</row>
    <row r="13" spans="1:38" ht="12.75" customHeight="1" x14ac:dyDescent="0.2">
      <c r="A13" s="417"/>
      <c r="B13" s="335" t="s">
        <v>107</v>
      </c>
      <c r="C13" s="341"/>
      <c r="D13" s="327"/>
      <c r="E13" s="338">
        <f>F13/D10</f>
        <v>0.30581881891745627</v>
      </c>
      <c r="F13" s="339">
        <f>F10</f>
        <v>37599.336599999995</v>
      </c>
      <c r="G13" s="338">
        <f>H13/D10</f>
        <v>0.60168177859880367</v>
      </c>
      <c r="H13" s="350">
        <f>H10+F13</f>
        <v>73974.635699999984</v>
      </c>
      <c r="I13" s="338">
        <f>J13/D10</f>
        <v>0.99999999999999989</v>
      </c>
      <c r="J13" s="350">
        <f>J10+H13</f>
        <v>122946.44499999998</v>
      </c>
      <c r="K13" s="338">
        <f>L13/D10</f>
        <v>0.99999999999999989</v>
      </c>
      <c r="L13" s="351">
        <f>L10+J13</f>
        <v>122946.44499999998</v>
      </c>
      <c r="M13" s="331">
        <f>N13/D10</f>
        <v>0.99999999999999989</v>
      </c>
      <c r="N13" s="350">
        <f>N10+L13</f>
        <v>122946.44499999998</v>
      </c>
      <c r="O13" s="340"/>
      <c r="P13" s="350"/>
      <c r="Q13" s="340"/>
      <c r="R13" s="350"/>
      <c r="S13" s="340"/>
      <c r="T13" s="350"/>
      <c r="U13" s="340"/>
      <c r="V13" s="350"/>
      <c r="W13" s="340"/>
      <c r="X13" s="350"/>
      <c r="Y13" s="340"/>
      <c r="Z13" s="350"/>
      <c r="AA13" s="340"/>
      <c r="AB13" s="350"/>
      <c r="AC13" s="317"/>
      <c r="AD13" s="317"/>
      <c r="AE13" s="317"/>
      <c r="AF13" s="317"/>
      <c r="AG13" s="317"/>
      <c r="AH13" s="317"/>
      <c r="AI13" s="317"/>
      <c r="AJ13" s="317"/>
      <c r="AK13" s="317"/>
      <c r="AL13" s="317"/>
    </row>
    <row r="14" spans="1:38" ht="12.75" customHeight="1" x14ac:dyDescent="0.2">
      <c r="A14" s="418"/>
      <c r="B14" s="335" t="s">
        <v>108</v>
      </c>
      <c r="C14" s="341"/>
      <c r="D14" s="352"/>
      <c r="E14" s="343"/>
      <c r="F14" s="326"/>
      <c r="G14" s="326"/>
      <c r="H14" s="326"/>
      <c r="I14" s="326"/>
      <c r="J14" s="326"/>
      <c r="K14" s="326"/>
      <c r="L14" s="344"/>
      <c r="M14" s="345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17"/>
      <c r="AD14" s="317"/>
      <c r="AE14" s="317"/>
      <c r="AF14" s="317"/>
      <c r="AG14" s="317"/>
      <c r="AH14" s="317"/>
      <c r="AI14" s="317"/>
      <c r="AJ14" s="317"/>
      <c r="AK14" s="317"/>
      <c r="AL14" s="317"/>
    </row>
    <row r="15" spans="1:38" ht="12.75" customHeight="1" x14ac:dyDescent="0.2">
      <c r="A15" s="353"/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54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7"/>
      <c r="AJ15" s="317"/>
      <c r="AK15" s="317"/>
      <c r="AL15" s="317"/>
    </row>
    <row r="16" spans="1:38" ht="12.75" customHeight="1" x14ac:dyDescent="0.2">
      <c r="A16" s="353"/>
      <c r="B16" s="317" t="s">
        <v>567</v>
      </c>
      <c r="C16" s="317"/>
      <c r="D16" s="317"/>
      <c r="E16" s="317"/>
      <c r="F16" s="317"/>
      <c r="G16" s="317"/>
      <c r="H16" s="317"/>
      <c r="I16" s="317"/>
      <c r="J16" s="317"/>
      <c r="K16" s="317"/>
      <c r="L16" s="354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317"/>
      <c r="AI16" s="317"/>
      <c r="AJ16" s="317"/>
      <c r="AK16" s="317"/>
      <c r="AL16" s="317"/>
    </row>
    <row r="17" spans="1:38" ht="12.75" customHeight="1" thickBot="1" x14ac:dyDescent="0.25">
      <c r="A17" s="353"/>
      <c r="B17" s="355"/>
      <c r="C17" s="356"/>
      <c r="E17" s="355"/>
      <c r="F17" s="419"/>
      <c r="G17" s="419"/>
      <c r="H17" s="317"/>
      <c r="I17" s="317"/>
      <c r="J17" s="317"/>
      <c r="K17" s="317"/>
      <c r="L17" s="354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</row>
    <row r="18" spans="1:38" ht="15" customHeight="1" x14ac:dyDescent="0.2">
      <c r="A18" s="357"/>
      <c r="B18" s="358" t="s">
        <v>317</v>
      </c>
      <c r="C18" s="420" t="s">
        <v>84</v>
      </c>
      <c r="D18" s="420"/>
      <c r="E18" s="420"/>
      <c r="H18" s="421" t="s">
        <v>318</v>
      </c>
      <c r="I18" s="421"/>
      <c r="J18" s="422" t="s">
        <v>485</v>
      </c>
      <c r="K18" s="422"/>
      <c r="L18" s="423"/>
    </row>
    <row r="19" spans="1:38" ht="15" customHeight="1" x14ac:dyDescent="0.2">
      <c r="A19" s="357"/>
      <c r="C19" s="411" t="s">
        <v>319</v>
      </c>
      <c r="D19" s="411"/>
      <c r="E19" s="411"/>
      <c r="L19" s="359"/>
    </row>
    <row r="20" spans="1:38" ht="15" customHeight="1" x14ac:dyDescent="0.2">
      <c r="A20" s="360"/>
      <c r="B20" s="361"/>
      <c r="C20" s="412" t="s">
        <v>320</v>
      </c>
      <c r="D20" s="412"/>
      <c r="E20" s="412"/>
      <c r="F20" s="361"/>
      <c r="G20" s="361"/>
      <c r="H20" s="361"/>
      <c r="I20" s="361"/>
      <c r="J20" s="361"/>
      <c r="K20" s="361"/>
      <c r="L20" s="362"/>
    </row>
  </sheetData>
  <mergeCells count="21">
    <mergeCell ref="C19:E19"/>
    <mergeCell ref="C20:E20"/>
    <mergeCell ref="Y2:Z2"/>
    <mergeCell ref="AA2:AB2"/>
    <mergeCell ref="A10:A14"/>
    <mergeCell ref="F17:G17"/>
    <mergeCell ref="C18:E18"/>
    <mergeCell ref="H18:I18"/>
    <mergeCell ref="J18:L18"/>
    <mergeCell ref="M2:N2"/>
    <mergeCell ref="O2:P2"/>
    <mergeCell ref="Q2:R2"/>
    <mergeCell ref="S2:T2"/>
    <mergeCell ref="U2:V2"/>
    <mergeCell ref="W2:X2"/>
    <mergeCell ref="A1:L1"/>
    <mergeCell ref="C2:D2"/>
    <mergeCell ref="E2:F2"/>
    <mergeCell ref="G2:H2"/>
    <mergeCell ref="I2:J2"/>
    <mergeCell ref="K2:L2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W60"/>
  <sheetViews>
    <sheetView view="pageBreakPreview" topLeftCell="C1" zoomScale="90" zoomScaleNormal="100" zoomScaleSheetLayoutView="90" workbookViewId="0">
      <selection activeCell="T25" sqref="T25"/>
    </sheetView>
  </sheetViews>
  <sheetFormatPr defaultColWidth="0" defaultRowHeight="12.75" customHeight="1" zeroHeight="1" x14ac:dyDescent="0.2"/>
  <cols>
    <col min="1" max="1" width="11" style="98" customWidth="1"/>
    <col min="2" max="2" width="21.140625" style="98" customWidth="1"/>
    <col min="3" max="3" width="15.5703125" style="98" customWidth="1"/>
    <col min="4" max="4" width="14" style="98" customWidth="1"/>
    <col min="5" max="5" width="12.28515625" style="98" customWidth="1"/>
    <col min="6" max="6" width="12" style="98" customWidth="1"/>
    <col min="7" max="7" width="8.85546875" style="98" customWidth="1"/>
    <col min="8" max="8" width="9.7109375" style="98" customWidth="1"/>
    <col min="9" max="9" width="10.7109375" style="98" customWidth="1"/>
    <col min="10" max="10" width="0.28515625" style="98" customWidth="1"/>
    <col min="11" max="11" width="10.7109375" style="98" customWidth="1"/>
    <col min="12" max="12" width="10.28515625" style="98" customWidth="1"/>
    <col min="13" max="13" width="10.7109375" style="98" hidden="1" customWidth="1"/>
    <col min="14" max="14" width="10.7109375" style="98" customWidth="1"/>
    <col min="15" max="15" width="12.85546875" style="98" customWidth="1"/>
    <col min="16" max="18" width="10.7109375" style="98" customWidth="1"/>
    <col min="19" max="19" width="11" style="98" customWidth="1"/>
    <col min="20" max="20" width="29.5703125" style="98" customWidth="1"/>
    <col min="21" max="21" width="13.7109375" style="98" customWidth="1"/>
    <col min="22" max="16384" width="9.140625" style="98" hidden="1"/>
  </cols>
  <sheetData>
    <row r="1" spans="1:16377" ht="15.75" x14ac:dyDescent="0.25">
      <c r="A1"/>
      <c r="B1"/>
      <c r="C1" s="266"/>
      <c r="D1" s="266"/>
      <c r="E1" s="266"/>
      <c r="F1" s="266"/>
      <c r="G1" s="266"/>
      <c r="H1" s="267" t="s">
        <v>451</v>
      </c>
      <c r="I1" s="266"/>
      <c r="J1" s="266"/>
      <c r="K1" s="448" t="s">
        <v>452</v>
      </c>
      <c r="L1" s="448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</row>
    <row r="2" spans="1:16377" ht="12.75" customHeight="1" x14ac:dyDescent="0.2">
      <c r="A2"/>
      <c r="B2"/>
      <c r="C2" s="266"/>
      <c r="D2" s="266"/>
      <c r="E2" s="266"/>
      <c r="F2" s="266"/>
      <c r="G2" s="266"/>
      <c r="H2" s="266"/>
      <c r="I2" s="266"/>
      <c r="J2" s="266"/>
      <c r="K2" s="449" t="s">
        <v>453</v>
      </c>
      <c r="L2" s="449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</row>
    <row r="3" spans="1:16377" ht="6" customHeight="1" x14ac:dyDescent="0.2">
      <c r="A3"/>
      <c r="B3"/>
      <c r="C3" s="266"/>
      <c r="D3" s="266"/>
      <c r="E3" s="266"/>
      <c r="F3" s="266"/>
      <c r="G3" s="266"/>
      <c r="H3" s="266"/>
      <c r="I3" s="266"/>
      <c r="J3" s="266"/>
      <c r="K3" s="266"/>
      <c r="L3" s="266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</row>
    <row r="4" spans="1:16377" ht="13.5" customHeight="1" x14ac:dyDescent="0.2">
      <c r="A4"/>
      <c r="B4"/>
      <c r="C4" s="445" t="s">
        <v>454</v>
      </c>
      <c r="D4" s="445"/>
      <c r="E4" s="445" t="s">
        <v>455</v>
      </c>
      <c r="F4" s="445"/>
      <c r="G4" s="445" t="s">
        <v>325</v>
      </c>
      <c r="H4" s="445"/>
      <c r="I4" s="445"/>
      <c r="J4" s="445"/>
      <c r="K4" s="445"/>
      <c r="L4" s="445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</row>
    <row r="5" spans="1:16377" ht="24.75" customHeight="1" x14ac:dyDescent="0.2">
      <c r="A5"/>
      <c r="B5"/>
      <c r="C5" s="452" t="s">
        <v>456</v>
      </c>
      <c r="D5" s="452"/>
      <c r="E5" s="452" t="s">
        <v>457</v>
      </c>
      <c r="F5" s="452"/>
      <c r="G5" s="452" t="s">
        <v>354</v>
      </c>
      <c r="H5" s="452"/>
      <c r="I5" s="452"/>
      <c r="J5" s="452"/>
      <c r="K5" s="452"/>
      <c r="L5" s="452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</row>
    <row r="6" spans="1:16377" ht="6" customHeight="1" x14ac:dyDescent="0.2">
      <c r="A6"/>
      <c r="B6" s="444" t="s">
        <v>458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</row>
    <row r="7" spans="1:16377" ht="15.75" x14ac:dyDescent="0.25">
      <c r="A7"/>
      <c r="B7" s="444"/>
      <c r="C7" s="445" t="s">
        <v>459</v>
      </c>
      <c r="D7" s="445"/>
      <c r="E7" s="445"/>
      <c r="F7" s="445"/>
      <c r="G7" s="445"/>
      <c r="H7" s="445"/>
      <c r="I7" s="445"/>
      <c r="J7" s="445"/>
      <c r="K7" s="445"/>
      <c r="L7" s="445"/>
      <c r="M7"/>
      <c r="N7" s="268" t="s">
        <v>351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</row>
    <row r="8" spans="1:16377" ht="15.75" x14ac:dyDescent="0.25">
      <c r="A8"/>
      <c r="B8" s="444"/>
      <c r="C8" s="446" t="s">
        <v>482</v>
      </c>
      <c r="D8" s="446"/>
      <c r="E8" s="446"/>
      <c r="F8" s="446"/>
      <c r="G8" s="446"/>
      <c r="H8" s="446"/>
      <c r="I8" s="446"/>
      <c r="J8" s="446"/>
      <c r="K8" s="446"/>
      <c r="L8" s="446"/>
      <c r="M8"/>
      <c r="N8" s="268" t="s">
        <v>351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</row>
    <row r="9" spans="1:16377" x14ac:dyDescent="0.2">
      <c r="A9"/>
      <c r="B9" s="444"/>
      <c r="C9" s="99"/>
      <c r="D9" s="99"/>
      <c r="E9" s="99"/>
      <c r="F9" s="99"/>
      <c r="G9" s="99"/>
      <c r="H9" s="99"/>
      <c r="I9" s="99"/>
      <c r="J9" s="99"/>
      <c r="K9" s="99"/>
      <c r="L9" s="9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</row>
    <row r="10" spans="1:16377" ht="15" customHeight="1" x14ac:dyDescent="0.2">
      <c r="A10"/>
      <c r="B10" s="444"/>
      <c r="C10" s="447" t="s">
        <v>330</v>
      </c>
      <c r="D10" s="447"/>
      <c r="E10" s="447"/>
      <c r="F10" s="447"/>
      <c r="G10" s="447"/>
      <c r="H10" s="447"/>
      <c r="I10" s="447"/>
      <c r="J10" s="447"/>
      <c r="K10" s="428">
        <v>1</v>
      </c>
      <c r="L10" s="428"/>
      <c r="M10"/>
      <c r="N10" s="270" t="s">
        <v>351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</row>
    <row r="11" spans="1:16377" ht="15" customHeight="1" x14ac:dyDescent="0.2">
      <c r="A11"/>
      <c r="B11" s="271" t="s">
        <v>460</v>
      </c>
      <c r="C11" s="450" t="s">
        <v>331</v>
      </c>
      <c r="D11" s="450"/>
      <c r="E11" s="450"/>
      <c r="F11" s="450"/>
      <c r="G11" s="450"/>
      <c r="H11" s="450"/>
      <c r="I11" s="450"/>
      <c r="J11" s="450"/>
      <c r="K11" s="428">
        <v>0.05</v>
      </c>
      <c r="L11" s="428"/>
      <c r="M11"/>
      <c r="N11" s="270" t="s">
        <v>351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</row>
    <row r="12" spans="1:16377" x14ac:dyDescent="0.2">
      <c r="A12"/>
      <c r="B12" s="272" t="s">
        <v>461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</row>
    <row r="13" spans="1:16377" ht="12.75" customHeight="1" x14ac:dyDescent="0.2">
      <c r="A13"/>
      <c r="B13" s="272" t="s">
        <v>461</v>
      </c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</row>
    <row r="14" spans="1:16377" ht="15.75" customHeight="1" x14ac:dyDescent="0.25">
      <c r="A14"/>
      <c r="B14" s="272" t="s">
        <v>461</v>
      </c>
      <c r="C14" s="451" t="s">
        <v>462</v>
      </c>
      <c r="D14" s="451"/>
      <c r="E14" s="451"/>
      <c r="F14" s="451"/>
      <c r="G14" s="451"/>
      <c r="H14" s="451"/>
      <c r="I14" s="451"/>
      <c r="J14" s="451"/>
      <c r="K14" s="451"/>
      <c r="L14" s="451"/>
      <c r="M14"/>
      <c r="N14" s="268" t="s">
        <v>351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</row>
    <row r="15" spans="1:16377" ht="26.25" customHeight="1" x14ac:dyDescent="0.2">
      <c r="A15"/>
      <c r="B15" s="272" t="s">
        <v>461</v>
      </c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</row>
    <row r="16" spans="1:16377" ht="26.25" customHeight="1" x14ac:dyDescent="0.2">
      <c r="A16"/>
      <c r="B16" s="272" t="s">
        <v>461</v>
      </c>
      <c r="C16" s="445" t="s">
        <v>463</v>
      </c>
      <c r="D16" s="445"/>
      <c r="E16" s="445"/>
      <c r="F16" s="445"/>
      <c r="G16" s="445"/>
      <c r="H16" s="445"/>
      <c r="I16" s="445"/>
      <c r="J16" s="445"/>
      <c r="K16" s="445"/>
      <c r="L16" s="44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</row>
    <row r="17" spans="1:16377" ht="26.25" customHeight="1" x14ac:dyDescent="0.25">
      <c r="A17"/>
      <c r="B17" s="272" t="s">
        <v>461</v>
      </c>
      <c r="C17" s="453" t="s">
        <v>329</v>
      </c>
      <c r="D17" s="453"/>
      <c r="E17" s="453"/>
      <c r="F17" s="453"/>
      <c r="G17" s="453"/>
      <c r="H17" s="453"/>
      <c r="I17" s="453"/>
      <c r="J17" s="453"/>
      <c r="K17" s="453"/>
      <c r="L17" s="453"/>
      <c r="M17" s="274" t="s">
        <v>351</v>
      </c>
      <c r="N17" s="275" t="s">
        <v>351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</row>
    <row r="18" spans="1:16377" ht="26.25" customHeight="1" x14ac:dyDescent="0.2">
      <c r="A18"/>
      <c r="B18" s="272" t="s">
        <v>461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</row>
    <row r="19" spans="1:16377" ht="26.25" customHeight="1" x14ac:dyDescent="0.2">
      <c r="A19"/>
      <c r="B19" s="272" t="s">
        <v>461</v>
      </c>
      <c r="C19" s="454" t="s">
        <v>332</v>
      </c>
      <c r="D19" s="454"/>
      <c r="E19" s="454"/>
      <c r="F19" s="454"/>
      <c r="G19" s="454"/>
      <c r="H19" s="454"/>
      <c r="I19" s="454"/>
      <c r="J19" s="454"/>
      <c r="K19" s="454" t="s">
        <v>333</v>
      </c>
      <c r="L19" s="443" t="s">
        <v>334</v>
      </c>
      <c r="M19"/>
      <c r="N19" s="443" t="s">
        <v>335</v>
      </c>
      <c r="O19" s="443"/>
      <c r="P19" s="443"/>
      <c r="Q19" s="441" t="s">
        <v>336</v>
      </c>
      <c r="R19" s="441" t="s">
        <v>337</v>
      </c>
      <c r="S19" s="441" t="s">
        <v>338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</row>
    <row r="20" spans="1:16377" ht="26.25" customHeight="1" x14ac:dyDescent="0.2">
      <c r="A20"/>
      <c r="B20" s="272" t="s">
        <v>461</v>
      </c>
      <c r="C20" s="454"/>
      <c r="D20" s="454"/>
      <c r="E20" s="454"/>
      <c r="F20" s="454"/>
      <c r="G20" s="454"/>
      <c r="H20" s="454"/>
      <c r="I20" s="454"/>
      <c r="J20" s="454"/>
      <c r="K20" s="454"/>
      <c r="L20" s="443"/>
      <c r="M20"/>
      <c r="N20" s="443"/>
      <c r="O20" s="443"/>
      <c r="P20" s="443"/>
      <c r="Q20" s="441"/>
      <c r="R20" s="441"/>
      <c r="S20" s="441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</row>
    <row r="21" spans="1:16377" ht="26.25" customHeight="1" x14ac:dyDescent="0.2">
      <c r="A21"/>
      <c r="B21" s="272" t="s">
        <v>461</v>
      </c>
      <c r="C21" s="435" t="s">
        <v>464</v>
      </c>
      <c r="D21" s="435"/>
      <c r="E21" s="435"/>
      <c r="F21" s="435"/>
      <c r="G21" s="435"/>
      <c r="H21" s="435"/>
      <c r="I21" s="435"/>
      <c r="J21" s="435"/>
      <c r="K21" s="276" t="s">
        <v>322</v>
      </c>
      <c r="L21" s="428">
        <v>3.4299999999999997E-2</v>
      </c>
      <c r="M21" s="428" t="s">
        <v>351</v>
      </c>
      <c r="N21" s="442" t="s">
        <v>465</v>
      </c>
      <c r="O21" s="442"/>
      <c r="P21" s="442"/>
      <c r="Q21" s="264">
        <v>3.4300000000000004E-2</v>
      </c>
      <c r="R21" s="264">
        <v>4.9299999999999997E-2</v>
      </c>
      <c r="S21" s="264">
        <v>6.7099999999999993E-2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</row>
    <row r="22" spans="1:16377" ht="26.25" customHeight="1" x14ac:dyDescent="0.2">
      <c r="A22"/>
      <c r="B22" s="272" t="s">
        <v>461</v>
      </c>
      <c r="C22" s="435" t="s">
        <v>466</v>
      </c>
      <c r="D22" s="435"/>
      <c r="E22" s="435"/>
      <c r="F22" s="435"/>
      <c r="G22" s="435"/>
      <c r="H22" s="435"/>
      <c r="I22" s="435"/>
      <c r="J22" s="435"/>
      <c r="K22" s="276" t="s">
        <v>323</v>
      </c>
      <c r="L22" s="269">
        <v>2.8E-3</v>
      </c>
      <c r="M22" s="277" t="s">
        <v>351</v>
      </c>
      <c r="N22" s="442" t="s">
        <v>465</v>
      </c>
      <c r="O22" s="442"/>
      <c r="P22" s="442"/>
      <c r="Q22" s="264">
        <v>2.8000000000000004E-3</v>
      </c>
      <c r="R22" s="264">
        <v>4.8999999999999998E-3</v>
      </c>
      <c r="S22" s="264">
        <v>7.4999999999999997E-3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</row>
    <row r="23" spans="1:16377" ht="30.75" customHeight="1" x14ac:dyDescent="0.2">
      <c r="A23"/>
      <c r="B23" s="272" t="s">
        <v>461</v>
      </c>
      <c r="C23" s="435" t="s">
        <v>467</v>
      </c>
      <c r="D23" s="435"/>
      <c r="E23" s="435"/>
      <c r="F23" s="435"/>
      <c r="G23" s="435"/>
      <c r="H23" s="435"/>
      <c r="I23" s="435"/>
      <c r="J23" s="435"/>
      <c r="K23" s="276" t="s">
        <v>324</v>
      </c>
      <c r="L23" s="269">
        <v>0.01</v>
      </c>
      <c r="M23" s="277" t="s">
        <v>351</v>
      </c>
      <c r="N23" s="442" t="s">
        <v>465</v>
      </c>
      <c r="O23" s="442"/>
      <c r="P23" s="442"/>
      <c r="Q23" s="264">
        <v>0.01</v>
      </c>
      <c r="R23" s="264">
        <v>1.3899999999999999E-2</v>
      </c>
      <c r="S23" s="264">
        <v>1.7399999999999999E-2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</row>
    <row r="24" spans="1:16377" ht="30" customHeight="1" x14ac:dyDescent="0.2">
      <c r="A24"/>
      <c r="B24" s="272" t="s">
        <v>461</v>
      </c>
      <c r="C24" s="435" t="s">
        <v>468</v>
      </c>
      <c r="D24" s="435"/>
      <c r="E24" s="435"/>
      <c r="F24" s="435"/>
      <c r="G24" s="435"/>
      <c r="H24" s="435"/>
      <c r="I24" s="435"/>
      <c r="J24" s="435"/>
      <c r="K24" s="276" t="s">
        <v>326</v>
      </c>
      <c r="L24" s="269">
        <v>9.4000000000000004E-3</v>
      </c>
      <c r="M24" s="277" t="s">
        <v>351</v>
      </c>
      <c r="N24" s="442" t="s">
        <v>465</v>
      </c>
      <c r="O24" s="442"/>
      <c r="P24" s="442"/>
      <c r="Q24" s="264">
        <v>9.3999999999999986E-3</v>
      </c>
      <c r="R24" s="264">
        <v>9.8999999999999991E-3</v>
      </c>
      <c r="S24" s="264">
        <v>1.1699999999999999E-2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</row>
    <row r="25" spans="1:16377" ht="24" customHeight="1" x14ac:dyDescent="0.2">
      <c r="A25"/>
      <c r="B25" s="272" t="s">
        <v>461</v>
      </c>
      <c r="C25" s="435" t="s">
        <v>469</v>
      </c>
      <c r="D25" s="435"/>
      <c r="E25" s="435"/>
      <c r="F25" s="435"/>
      <c r="G25" s="435"/>
      <c r="H25" s="435"/>
      <c r="I25" s="435"/>
      <c r="J25" s="435"/>
      <c r="K25" s="276" t="s">
        <v>327</v>
      </c>
      <c r="L25" s="269">
        <v>9.2499999999999999E-2</v>
      </c>
      <c r="M25" s="277" t="s">
        <v>351</v>
      </c>
      <c r="N25" s="442" t="s">
        <v>465</v>
      </c>
      <c r="O25" s="442"/>
      <c r="P25" s="442"/>
      <c r="Q25" s="264">
        <v>6.7400000000000002E-2</v>
      </c>
      <c r="R25" s="264">
        <v>8.0399999999999985E-2</v>
      </c>
      <c r="S25" s="264">
        <v>9.4E-2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</row>
    <row r="26" spans="1:16377" ht="30" customHeight="1" x14ac:dyDescent="0.2">
      <c r="A26"/>
      <c r="B26" s="272" t="s">
        <v>461</v>
      </c>
      <c r="C26" s="435" t="s">
        <v>339</v>
      </c>
      <c r="D26" s="435"/>
      <c r="E26" s="435"/>
      <c r="F26" s="435"/>
      <c r="G26" s="435"/>
      <c r="H26" s="435"/>
      <c r="I26" s="435"/>
      <c r="J26" s="435"/>
      <c r="K26" s="276" t="s">
        <v>340</v>
      </c>
      <c r="L26" s="269">
        <v>3.6499999999999998E-2</v>
      </c>
      <c r="M26" s="277" t="s">
        <v>351</v>
      </c>
      <c r="N26" s="442" t="s">
        <v>465</v>
      </c>
      <c r="O26" s="442"/>
      <c r="P26" s="442"/>
      <c r="Q26" s="264">
        <v>3.6499999999999998E-2</v>
      </c>
      <c r="R26" s="264">
        <v>3.6499999999999998E-2</v>
      </c>
      <c r="S26" s="264">
        <v>3.6499999999999998E-2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</row>
    <row r="27" spans="1:16377" ht="18.75" customHeight="1" x14ac:dyDescent="0.2">
      <c r="A27"/>
      <c r="B27" s="272" t="s">
        <v>461</v>
      </c>
      <c r="C27" s="435" t="s">
        <v>341</v>
      </c>
      <c r="D27" s="435"/>
      <c r="E27" s="435"/>
      <c r="F27" s="435"/>
      <c r="G27" s="435"/>
      <c r="H27" s="435"/>
      <c r="I27" s="435"/>
      <c r="J27" s="435"/>
      <c r="K27" s="276" t="s">
        <v>342</v>
      </c>
      <c r="L27" s="264">
        <v>0.05</v>
      </c>
      <c r="M27"/>
      <c r="N27" s="442" t="s">
        <v>465</v>
      </c>
      <c r="O27" s="442"/>
      <c r="P27" s="442"/>
      <c r="Q27" s="264">
        <v>0</v>
      </c>
      <c r="R27" s="264">
        <v>2.5000000000000001E-2</v>
      </c>
      <c r="S27" s="264">
        <v>0.05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</row>
    <row r="28" spans="1:16377" ht="30" customHeight="1" x14ac:dyDescent="0.2">
      <c r="A28"/>
      <c r="B28" s="272" t="s">
        <v>461</v>
      </c>
      <c r="C28" s="435" t="s">
        <v>470</v>
      </c>
      <c r="D28" s="435"/>
      <c r="E28" s="435"/>
      <c r="F28" s="435"/>
      <c r="G28" s="435"/>
      <c r="H28" s="435"/>
      <c r="I28" s="435"/>
      <c r="J28" s="435"/>
      <c r="K28" s="276" t="s">
        <v>343</v>
      </c>
      <c r="L28" s="264">
        <v>3.6000000000000004E-2</v>
      </c>
      <c r="M28"/>
      <c r="N28" s="442" t="s">
        <v>465</v>
      </c>
      <c r="O28" s="442"/>
      <c r="P28" s="442"/>
      <c r="Q28" s="265">
        <v>3.6000000000000004E-2</v>
      </c>
      <c r="R28" s="265">
        <v>3.6000000000000004E-2</v>
      </c>
      <c r="S28" s="265">
        <v>3.6000000000000004E-2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</row>
    <row r="29" spans="1:16377" ht="27" customHeight="1" x14ac:dyDescent="0.2">
      <c r="A29"/>
      <c r="B29" s="272" t="s">
        <v>461</v>
      </c>
      <c r="C29" s="435" t="s">
        <v>471</v>
      </c>
      <c r="D29" s="435"/>
      <c r="E29" s="435"/>
      <c r="F29" s="435"/>
      <c r="G29" s="435"/>
      <c r="H29" s="435"/>
      <c r="I29" s="435"/>
      <c r="J29" s="435"/>
      <c r="K29" s="278" t="s">
        <v>328</v>
      </c>
      <c r="L29" s="264">
        <v>0.2641</v>
      </c>
      <c r="M29"/>
      <c r="N29" s="443" t="s">
        <v>465</v>
      </c>
      <c r="O29" s="443"/>
      <c r="P29" s="443"/>
      <c r="Q29" s="264">
        <v>0.20760000000000001</v>
      </c>
      <c r="R29" s="264">
        <v>0.24179999999999999</v>
      </c>
      <c r="S29" s="264">
        <v>0.26440000000000002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</row>
    <row r="30" spans="1:16377" ht="24" customHeight="1" x14ac:dyDescent="0.2">
      <c r="A30"/>
      <c r="B30" s="272" t="s">
        <v>461</v>
      </c>
      <c r="C30" s="455" t="s">
        <v>344</v>
      </c>
      <c r="D30" s="455"/>
      <c r="E30" s="455"/>
      <c r="F30" s="455"/>
      <c r="G30" s="455"/>
      <c r="H30" s="455"/>
      <c r="I30" s="455"/>
      <c r="J30" s="455"/>
      <c r="K30" s="279" t="s">
        <v>345</v>
      </c>
      <c r="L30" s="280">
        <v>0.31590000000000001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</row>
    <row r="31" spans="1:16377" ht="45" customHeight="1" x14ac:dyDescent="0.2">
      <c r="A31"/>
      <c r="B31" s="272" t="s">
        <v>461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</row>
    <row r="32" spans="1:16377" ht="11.25" customHeight="1" x14ac:dyDescent="0.2">
      <c r="A32"/>
      <c r="B32" s="272" t="s">
        <v>461</v>
      </c>
      <c r="C32" s="281" t="s">
        <v>351</v>
      </c>
      <c r="D32" s="429" t="s">
        <v>351</v>
      </c>
      <c r="E32" s="429"/>
      <c r="F32" s="429"/>
      <c r="G32" s="429"/>
      <c r="H32" s="429"/>
      <c r="I32" s="429"/>
      <c r="J32" s="429"/>
      <c r="K32" s="429"/>
      <c r="L32" s="429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</row>
    <row r="33" spans="1:16377" ht="52.5" customHeight="1" x14ac:dyDescent="0.2">
      <c r="A33"/>
      <c r="B33" s="272" t="s">
        <v>461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</row>
    <row r="34" spans="1:16377" ht="18" customHeight="1" x14ac:dyDescent="0.2">
      <c r="A34"/>
      <c r="B34" s="272" t="s">
        <v>461</v>
      </c>
      <c r="C34" s="430" t="s">
        <v>346</v>
      </c>
      <c r="D34" s="430"/>
      <c r="E34" s="430"/>
      <c r="F34" s="430"/>
      <c r="G34" s="430"/>
      <c r="H34" s="430"/>
      <c r="I34" s="430"/>
      <c r="J34" s="430"/>
      <c r="K34" s="430"/>
      <c r="L34" s="43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</row>
    <row r="35" spans="1:16377" ht="15.75" x14ac:dyDescent="0.25">
      <c r="A35"/>
      <c r="B35" s="272" t="s">
        <v>461</v>
      </c>
      <c r="C35" s="282"/>
      <c r="D35" s="282"/>
      <c r="E35" s="282"/>
      <c r="F35" s="431" t="s">
        <v>472</v>
      </c>
      <c r="G35" s="432" t="s">
        <v>473</v>
      </c>
      <c r="H35" s="432"/>
      <c r="I35" s="432"/>
      <c r="J35" s="433" t="s">
        <v>347</v>
      </c>
      <c r="K35" s="282"/>
      <c r="L35" s="28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</row>
    <row r="36" spans="1:16377" ht="42.75" customHeight="1" x14ac:dyDescent="0.2">
      <c r="A36"/>
      <c r="B36" s="272" t="s">
        <v>461</v>
      </c>
      <c r="C36" s="282"/>
      <c r="D36" s="282"/>
      <c r="E36" s="282"/>
      <c r="F36" s="431"/>
      <c r="G36" s="434" t="s">
        <v>474</v>
      </c>
      <c r="H36" s="434"/>
      <c r="I36" s="434"/>
      <c r="J36" s="433"/>
      <c r="K36" s="282"/>
      <c r="L36" s="28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</row>
    <row r="37" spans="1:16377" ht="16.5" customHeight="1" x14ac:dyDescent="0.2">
      <c r="A37"/>
      <c r="B37" s="272" t="s">
        <v>461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</row>
    <row r="38" spans="1:16377" x14ac:dyDescent="0.2">
      <c r="A38"/>
      <c r="B38" t="s">
        <v>461</v>
      </c>
      <c r="C38" s="436" t="s">
        <v>475</v>
      </c>
      <c r="D38" s="436"/>
      <c r="E38" s="436"/>
      <c r="F38" s="436"/>
      <c r="G38" s="436"/>
      <c r="H38" s="436"/>
      <c r="I38" s="436"/>
      <c r="J38" s="436"/>
      <c r="K38" s="436"/>
      <c r="L38" s="436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</row>
    <row r="39" spans="1:16377" ht="15" customHeight="1" x14ac:dyDescent="0.2">
      <c r="A39"/>
      <c r="B39" t="s">
        <v>461</v>
      </c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</row>
    <row r="40" spans="1:16377" x14ac:dyDescent="0.2">
      <c r="A40"/>
      <c r="B40" t="s">
        <v>461</v>
      </c>
      <c r="C40" s="436" t="s">
        <v>476</v>
      </c>
      <c r="D40" s="436"/>
      <c r="E40" s="436"/>
      <c r="F40" s="436"/>
      <c r="G40" s="436"/>
      <c r="H40" s="436"/>
      <c r="I40" s="436"/>
      <c r="J40" s="436"/>
      <c r="K40" s="436"/>
      <c r="L40" s="436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</row>
    <row r="41" spans="1:16377" ht="30" customHeight="1" x14ac:dyDescent="0.2">
      <c r="A41"/>
      <c r="B41" t="s">
        <v>461</v>
      </c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</row>
    <row r="42" spans="1:16377" x14ac:dyDescent="0.2">
      <c r="A42"/>
      <c r="B42" t="s">
        <v>461</v>
      </c>
      <c r="C42" s="266" t="s">
        <v>348</v>
      </c>
      <c r="D42" s="266"/>
      <c r="E42" s="266"/>
      <c r="F42" s="266"/>
      <c r="G42" s="266"/>
      <c r="H42" s="266"/>
      <c r="I42" s="266"/>
      <c r="J42" s="266"/>
      <c r="K42" s="266"/>
      <c r="L42" s="266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</row>
    <row r="43" spans="1:16377" x14ac:dyDescent="0.2">
      <c r="A43"/>
      <c r="B43" t="s">
        <v>461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</row>
    <row r="44" spans="1:16377" x14ac:dyDescent="0.2">
      <c r="A44"/>
      <c r="B44" t="s">
        <v>461</v>
      </c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</row>
    <row r="45" spans="1:16377" x14ac:dyDescent="0.2">
      <c r="A45"/>
      <c r="B45" t="s">
        <v>461</v>
      </c>
      <c r="C45" s="438" t="s">
        <v>477</v>
      </c>
      <c r="D45" s="438"/>
      <c r="E45" s="438"/>
      <c r="F45" s="438"/>
      <c r="G45" s="266"/>
      <c r="H45" s="266"/>
      <c r="I45" s="439">
        <v>46063</v>
      </c>
      <c r="J45" s="439"/>
      <c r="K45" s="439"/>
      <c r="L45" s="439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</row>
    <row r="46" spans="1:16377" x14ac:dyDescent="0.2">
      <c r="A46"/>
      <c r="B46" t="s">
        <v>461</v>
      </c>
      <c r="C46" s="440" t="s">
        <v>349</v>
      </c>
      <c r="D46" s="440"/>
      <c r="E46" s="440"/>
      <c r="F46" s="440"/>
      <c r="G46" s="266"/>
      <c r="H46" s="283"/>
      <c r="I46" s="284" t="s">
        <v>350</v>
      </c>
      <c r="J46" s="285"/>
      <c r="K46" s="285"/>
      <c r="L46" s="285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</row>
    <row r="47" spans="1:16377" x14ac:dyDescent="0.2">
      <c r="A47"/>
      <c r="B47" t="s">
        <v>461</v>
      </c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</row>
    <row r="48" spans="1:16377" ht="12.75" hidden="1" customHeight="1" x14ac:dyDescent="0.2">
      <c r="A48"/>
      <c r="B48" t="s">
        <v>461</v>
      </c>
      <c r="C48" s="426"/>
      <c r="D48" s="426"/>
      <c r="E48" s="426"/>
      <c r="F48" s="426"/>
      <c r="G48" s="101"/>
      <c r="H48" s="266"/>
      <c r="I48" s="266"/>
      <c r="J48" s="266"/>
      <c r="K48" s="266"/>
      <c r="L48" s="266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</row>
    <row r="49" spans="1:16377" ht="12.75" hidden="1" customHeight="1" x14ac:dyDescent="0.2">
      <c r="A49"/>
      <c r="B49" t="s">
        <v>461</v>
      </c>
      <c r="C49" s="427" t="s">
        <v>352</v>
      </c>
      <c r="D49" s="427"/>
      <c r="E49" s="427"/>
      <c r="F49" s="427"/>
      <c r="G49" s="266"/>
      <c r="H49" s="266"/>
      <c r="I49" s="266"/>
      <c r="J49" s="266"/>
      <c r="K49" s="266"/>
      <c r="L49" s="266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</row>
    <row r="50" spans="1:16377" ht="12.75" hidden="1" customHeight="1" x14ac:dyDescent="0.2">
      <c r="A50"/>
      <c r="B50" t="s">
        <v>461</v>
      </c>
      <c r="C50" s="102" t="s">
        <v>353</v>
      </c>
      <c r="D50" s="286" t="s">
        <v>84</v>
      </c>
      <c r="E50" s="287"/>
      <c r="F50" s="287"/>
      <c r="G50" s="101"/>
      <c r="H50" s="266"/>
      <c r="I50" s="266"/>
      <c r="J50" s="266"/>
      <c r="K50" s="266"/>
      <c r="L50" s="266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</row>
    <row r="51" spans="1:16377" ht="12.75" hidden="1" customHeight="1" x14ac:dyDescent="0.2">
      <c r="A51"/>
      <c r="B51" t="s">
        <v>461</v>
      </c>
      <c r="C51" s="102" t="s">
        <v>480</v>
      </c>
      <c r="D51" s="286" t="s">
        <v>478</v>
      </c>
      <c r="E51" s="287"/>
      <c r="F51" s="287"/>
      <c r="G51" s="101"/>
      <c r="H51" s="266"/>
      <c r="I51" s="266"/>
      <c r="J51" s="266"/>
      <c r="K51" s="266"/>
      <c r="L51" s="266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</row>
    <row r="52" spans="1:16377" ht="12.75" hidden="1" customHeight="1" x14ac:dyDescent="0.2">
      <c r="A52"/>
      <c r="B52" t="s">
        <v>461</v>
      </c>
      <c r="C52" s="102" t="s">
        <v>481</v>
      </c>
      <c r="D52" s="286" t="s">
        <v>479</v>
      </c>
      <c r="E52" s="287"/>
      <c r="F52" s="287"/>
      <c r="G52" s="101"/>
      <c r="H52" s="266"/>
      <c r="I52" s="266"/>
      <c r="J52" s="266"/>
      <c r="K52" s="266"/>
      <c r="L52" s="266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</row>
    <row r="53" spans="1:16377" ht="12.75" hidden="1" customHeight="1" x14ac:dyDescent="0.2">
      <c r="A53"/>
      <c r="B53" t="s">
        <v>461</v>
      </c>
      <c r="C53" s="102"/>
      <c r="D53" s="288"/>
      <c r="E53" s="287"/>
      <c r="F53" s="287"/>
      <c r="G53" s="101"/>
      <c r="H53" s="266"/>
      <c r="I53" s="266"/>
      <c r="J53" s="266"/>
      <c r="K53" s="266"/>
      <c r="L53" s="266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</row>
    <row r="54" spans="1:16377" hidden="1" x14ac:dyDescent="0.2"/>
    <row r="55" spans="1:16377" hidden="1" x14ac:dyDescent="0.2"/>
    <row r="56" spans="1:16377" ht="14.25" hidden="1" x14ac:dyDescent="0.2">
      <c r="A56" s="103"/>
      <c r="B56" s="101"/>
      <c r="C56" s="101"/>
      <c r="D56" s="101"/>
      <c r="E56" s="101"/>
      <c r="F56" s="101"/>
      <c r="G56" s="101"/>
    </row>
    <row r="57" spans="1:16377" ht="12.75" customHeight="1" x14ac:dyDescent="0.2"/>
    <row r="58" spans="1:16377" ht="12.75" customHeight="1" x14ac:dyDescent="0.2"/>
    <row r="59" spans="1:16377" ht="12.75" customHeight="1" x14ac:dyDescent="0.2"/>
    <row r="60" spans="1:16377" ht="12.75" customHeight="1" x14ac:dyDescent="0.2"/>
  </sheetData>
  <mergeCells count="59">
    <mergeCell ref="N23:P23"/>
    <mergeCell ref="C24:J24"/>
    <mergeCell ref="N24:P24"/>
    <mergeCell ref="C25:J25"/>
    <mergeCell ref="C38:L38"/>
    <mergeCell ref="N28:P28"/>
    <mergeCell ref="C29:J29"/>
    <mergeCell ref="N29:P29"/>
    <mergeCell ref="C30:J30"/>
    <mergeCell ref="N25:P25"/>
    <mergeCell ref="C26:J26"/>
    <mergeCell ref="N26:P26"/>
    <mergeCell ref="C27:J27"/>
    <mergeCell ref="N27:P27"/>
    <mergeCell ref="C16:L16"/>
    <mergeCell ref="C17:L17"/>
    <mergeCell ref="C19:J20"/>
    <mergeCell ref="K19:K20"/>
    <mergeCell ref="L19:L20"/>
    <mergeCell ref="K1:L1"/>
    <mergeCell ref="K2:L2"/>
    <mergeCell ref="C11:J11"/>
    <mergeCell ref="K11:L11"/>
    <mergeCell ref="C14:L14"/>
    <mergeCell ref="C4:D4"/>
    <mergeCell ref="E4:F4"/>
    <mergeCell ref="G4:L4"/>
    <mergeCell ref="C5:D5"/>
    <mergeCell ref="E5:F5"/>
    <mergeCell ref="G5:L5"/>
    <mergeCell ref="B6:B10"/>
    <mergeCell ref="C7:L7"/>
    <mergeCell ref="C8:L8"/>
    <mergeCell ref="C10:J10"/>
    <mergeCell ref="K10:L10"/>
    <mergeCell ref="S19:S20"/>
    <mergeCell ref="C21:J21"/>
    <mergeCell ref="N21:P21"/>
    <mergeCell ref="C22:J22"/>
    <mergeCell ref="N22:P22"/>
    <mergeCell ref="N19:P20"/>
    <mergeCell ref="Q19:Q20"/>
    <mergeCell ref="R19:R20"/>
    <mergeCell ref="C48:F48"/>
    <mergeCell ref="C49:F49"/>
    <mergeCell ref="L21:M21"/>
    <mergeCell ref="D32:L32"/>
    <mergeCell ref="C34:L34"/>
    <mergeCell ref="F35:F36"/>
    <mergeCell ref="G35:I35"/>
    <mergeCell ref="J35:J36"/>
    <mergeCell ref="G36:I36"/>
    <mergeCell ref="C28:J28"/>
    <mergeCell ref="C23:J23"/>
    <mergeCell ref="C40:L40"/>
    <mergeCell ref="C43:L43"/>
    <mergeCell ref="C45:F45"/>
    <mergeCell ref="I45:L45"/>
    <mergeCell ref="C46:F46"/>
  </mergeCells>
  <conditionalFormatting sqref="C30:L30">
    <cfRule type="expression" dxfId="8" priority="4" stopIfTrue="1">
      <formula>DESONERACAO="não"</formula>
    </cfRule>
  </conditionalFormatting>
  <conditionalFormatting sqref="L29">
    <cfRule type="expression" dxfId="7" priority="7" stopIfTrue="1">
      <formula>DESONERACAO="não"</formula>
    </cfRule>
  </conditionalFormatting>
  <conditionalFormatting sqref="N21:P28">
    <cfRule type="cellIs" dxfId="6" priority="1" operator="notEqual">
      <formula>"OK"</formula>
    </cfRule>
  </conditionalFormatting>
  <conditionalFormatting sqref="N29:P29">
    <cfRule type="expression" dxfId="5" priority="5" stopIfTrue="1">
      <formula>AND(N29&lt;&gt;"OK",N29&lt;&gt;"-",N29&lt;&gt;"")</formula>
    </cfRule>
    <cfRule type="cellIs" dxfId="4" priority="6" stopIfTrue="1" operator="equal">
      <formula>"OK"</formula>
    </cfRule>
  </conditionalFormatting>
  <dataValidations count="6">
    <dataValidation type="decimal" allowBlank="1" showInputMessage="1" showErrorMessage="1" errorTitle="Valor não permitido" error="Digite um percentual entre 0% e 100%." promptTitle="Valores admissíveis:" prompt="Insira valores entre 0 e 100%." sqref="K10:L10" xr:uid="{33AFA20F-CC43-4FBB-BEEF-AF9F1CE20115}">
      <formula1>0</formula1>
      <formula2>1</formula2>
    </dataValidation>
    <dataValidation type="decimal" allowBlank="1" showErrorMessage="1" errorTitle="Erro de valores" error="Digite um valor entre 0% e 100%" sqref="L21:L26" xr:uid="{53F7E6CF-67F0-4DCF-97E6-2F47AE8DD817}">
      <formula1>0</formula1>
      <formula2>1</formula2>
    </dataValidation>
    <dataValidation operator="greaterThanOrEqual" allowBlank="1" showErrorMessage="1" errorTitle="Erro de valores" error="Digite um valor igual a 0% ou 2%." sqref="L28" xr:uid="{2C1A5328-69E3-49EF-A07B-B1777847F28F}">
      <formula1>0</formula1>
      <formula2>0</formula2>
    </dataValidation>
    <dataValidation type="list" allowBlank="1" showErrorMessage="1" sqref="C17:L17" xr:uid="{941DE0BF-3E66-4AFE-8D59-59790C39AF5A}">
      <formula1>BDI.TipoObra</formula1>
      <formula2>0</formula2>
    </dataValidation>
    <dataValidation type="decimal" allowBlank="1" showInputMessage="1" showErrorMessage="1" errorTitle="Valor não permitido" error="Digite um percentual entre 2% e 5%." promptTitle="Valores comuns:" prompt="Entre 2 e 5%." sqref="K11:L11" xr:uid="{28789930-DFEB-4E46-A807-871AC07FA7A1}">
      <formula1>0.02</formula1>
      <formula2>0.05</formula2>
    </dataValidation>
    <dataValidation type="decimal" allowBlank="1" showErrorMessage="1" errorTitle="Erro de valores" error="Digite um valor maior do que 0." sqref="L27" xr:uid="{ED974692-3985-4F64-8355-68CF2E44281C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51" orientation="portrait" r:id="rId1"/>
  <rowBreaks count="1" manualBreakCount="1">
    <brk id="46" max="17" man="1"/>
  </rowBreaks>
  <colBreaks count="1" manualBreakCount="1">
    <brk id="19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68CE-7356-4DAE-8D4A-CFA9D4881447}">
  <dimension ref="B1:R39"/>
  <sheetViews>
    <sheetView workbookViewId="0">
      <selection activeCell="M32" sqref="M32"/>
    </sheetView>
  </sheetViews>
  <sheetFormatPr defaultRowHeight="12.75" x14ac:dyDescent="0.2"/>
  <cols>
    <col min="1" max="16384" width="9.140625" style="363"/>
  </cols>
  <sheetData>
    <row r="1" spans="2:18" ht="15.75" x14ac:dyDescent="0.25">
      <c r="B1" s="451" t="s">
        <v>562</v>
      </c>
      <c r="C1" s="451"/>
      <c r="D1" s="451"/>
      <c r="E1" s="451"/>
      <c r="F1" s="451"/>
      <c r="G1" s="451"/>
      <c r="H1" s="451"/>
      <c r="I1" s="451"/>
      <c r="J1" s="451"/>
      <c r="K1" s="451"/>
    </row>
    <row r="2" spans="2:18" x14ac:dyDescent="0.2"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2:18" x14ac:dyDescent="0.2">
      <c r="B3" s="445" t="s">
        <v>463</v>
      </c>
      <c r="C3" s="445"/>
      <c r="D3" s="445"/>
      <c r="E3" s="445"/>
      <c r="F3" s="445"/>
      <c r="G3" s="445"/>
      <c r="H3" s="445"/>
      <c r="I3" s="445"/>
      <c r="J3" s="445"/>
      <c r="K3" s="445"/>
    </row>
    <row r="4" spans="2:18" x14ac:dyDescent="0.2">
      <c r="B4" s="453" t="s">
        <v>568</v>
      </c>
      <c r="C4" s="453"/>
      <c r="D4" s="453"/>
      <c r="E4" s="453"/>
      <c r="F4" s="453"/>
      <c r="G4" s="453"/>
      <c r="H4" s="453"/>
      <c r="I4" s="453"/>
      <c r="J4" s="453"/>
      <c r="K4" s="453"/>
    </row>
    <row r="5" spans="2:18" x14ac:dyDescent="0.2"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2:18" x14ac:dyDescent="0.2">
      <c r="B6" s="454" t="s">
        <v>332</v>
      </c>
      <c r="C6" s="454"/>
      <c r="D6" s="454"/>
      <c r="E6" s="454"/>
      <c r="F6" s="454"/>
      <c r="G6" s="454"/>
      <c r="H6" s="454"/>
      <c r="I6" s="454"/>
      <c r="J6" s="454" t="s">
        <v>333</v>
      </c>
      <c r="K6" s="443" t="s">
        <v>334</v>
      </c>
      <c r="M6" s="443" t="s">
        <v>335</v>
      </c>
      <c r="N6" s="443"/>
      <c r="O6" s="443"/>
      <c r="P6" s="441" t="s">
        <v>336</v>
      </c>
      <c r="Q6" s="441" t="s">
        <v>337</v>
      </c>
      <c r="R6" s="441" t="s">
        <v>338</v>
      </c>
    </row>
    <row r="7" spans="2:18" x14ac:dyDescent="0.2">
      <c r="B7" s="454"/>
      <c r="C7" s="454"/>
      <c r="D7" s="454"/>
      <c r="E7" s="454"/>
      <c r="F7" s="454"/>
      <c r="G7" s="454"/>
      <c r="H7" s="454"/>
      <c r="I7" s="454"/>
      <c r="J7" s="454"/>
      <c r="K7" s="443"/>
      <c r="M7" s="443"/>
      <c r="N7" s="443"/>
      <c r="O7" s="443"/>
      <c r="P7" s="441"/>
      <c r="Q7" s="441"/>
      <c r="R7" s="441"/>
    </row>
    <row r="8" spans="2:18" ht="15" x14ac:dyDescent="0.2">
      <c r="B8" s="435" t="str">
        <f>IF($J$17=$A$146,"Encargos Sociais incidentes sobre a mão de obra","Administração Central")</f>
        <v>Administração Central</v>
      </c>
      <c r="C8" s="435"/>
      <c r="D8" s="435"/>
      <c r="E8" s="435"/>
      <c r="F8" s="435"/>
      <c r="G8" s="435"/>
      <c r="H8" s="435"/>
      <c r="I8" s="435"/>
      <c r="J8" s="276" t="s">
        <v>322</v>
      </c>
      <c r="K8" s="364">
        <v>1.4999999999999999E-2</v>
      </c>
      <c r="M8" s="456" t="s">
        <v>569</v>
      </c>
      <c r="N8" s="456"/>
      <c r="O8" s="456"/>
      <c r="P8" s="264">
        <v>1.4999999999999999E-2</v>
      </c>
      <c r="Q8" s="264">
        <v>3.4500000000000003E-2</v>
      </c>
      <c r="R8" s="264">
        <v>4.4900000000000002E-2</v>
      </c>
    </row>
    <row r="9" spans="2:18" ht="15" x14ac:dyDescent="0.2">
      <c r="B9" s="435" t="str">
        <f>IF($J$17=$A$146,"Administração Central da empresa ou consultoria - overhead","Seguro e Garantia")</f>
        <v>Seguro e Garantia</v>
      </c>
      <c r="C9" s="435"/>
      <c r="D9" s="435"/>
      <c r="E9" s="435"/>
      <c r="F9" s="435"/>
      <c r="G9" s="435"/>
      <c r="H9" s="435"/>
      <c r="I9" s="435"/>
      <c r="J9" s="276" t="s">
        <v>323</v>
      </c>
      <c r="K9" s="364">
        <v>3.0000000000000001E-3</v>
      </c>
      <c r="M9" s="456" t="s">
        <v>569</v>
      </c>
      <c r="N9" s="456"/>
      <c r="O9" s="456"/>
      <c r="P9" s="264">
        <v>3.0000000000000001E-3</v>
      </c>
      <c r="Q9" s="264">
        <v>4.7999999999999996E-3</v>
      </c>
      <c r="R9" s="264">
        <v>8.2000000000000007E-3</v>
      </c>
    </row>
    <row r="10" spans="2:18" ht="15" x14ac:dyDescent="0.2">
      <c r="B10" s="435" t="str">
        <f>IF($J$17=$A$146,"","Risco")</f>
        <v>Risco</v>
      </c>
      <c r="C10" s="435"/>
      <c r="D10" s="435"/>
      <c r="E10" s="435"/>
      <c r="F10" s="435"/>
      <c r="G10" s="435"/>
      <c r="H10" s="435"/>
      <c r="I10" s="435"/>
      <c r="J10" s="276" t="s">
        <v>324</v>
      </c>
      <c r="K10" s="364">
        <v>5.5999999999999999E-3</v>
      </c>
      <c r="M10" s="456" t="s">
        <v>569</v>
      </c>
      <c r="N10" s="456"/>
      <c r="O10" s="456"/>
      <c r="P10" s="264">
        <v>5.5999999999999999E-3</v>
      </c>
      <c r="Q10" s="264">
        <v>8.5000000000000006E-3</v>
      </c>
      <c r="R10" s="264">
        <v>8.8999999999999999E-3</v>
      </c>
    </row>
    <row r="11" spans="2:18" ht="15" x14ac:dyDescent="0.2">
      <c r="B11" s="435" t="str">
        <f>IF($J$17=$A$146,"","Despesas Financeiras")</f>
        <v>Despesas Financeiras</v>
      </c>
      <c r="C11" s="435"/>
      <c r="D11" s="435"/>
      <c r="E11" s="435"/>
      <c r="F11" s="435"/>
      <c r="G11" s="435"/>
      <c r="H11" s="435"/>
      <c r="I11" s="435"/>
      <c r="J11" s="276" t="s">
        <v>326</v>
      </c>
      <c r="K11" s="364">
        <v>8.5000000000000006E-3</v>
      </c>
      <c r="M11" s="456" t="s">
        <v>569</v>
      </c>
      <c r="N11" s="456"/>
      <c r="O11" s="456"/>
      <c r="P11" s="264">
        <v>8.5000000000000006E-3</v>
      </c>
      <c r="Q11" s="264">
        <v>8.5000000000000006E-3</v>
      </c>
      <c r="R11" s="264">
        <v>1.11E-2</v>
      </c>
    </row>
    <row r="12" spans="2:18" ht="15" x14ac:dyDescent="0.2">
      <c r="B12" s="435" t="str">
        <f>IF($J$17=$A$146,"Margem bruta da empresa de consultoria","Lucro")</f>
        <v>Lucro</v>
      </c>
      <c r="C12" s="435"/>
      <c r="D12" s="435"/>
      <c r="E12" s="435"/>
      <c r="F12" s="435"/>
      <c r="G12" s="435"/>
      <c r="H12" s="435"/>
      <c r="I12" s="435"/>
      <c r="J12" s="276" t="s">
        <v>327</v>
      </c>
      <c r="K12" s="364">
        <v>3.3000000000000002E-2</v>
      </c>
      <c r="M12" s="456" t="s">
        <v>569</v>
      </c>
      <c r="N12" s="456"/>
      <c r="O12" s="456"/>
      <c r="P12" s="264">
        <v>3.5000000000000003E-2</v>
      </c>
      <c r="Q12" s="264">
        <v>5.11E-2</v>
      </c>
      <c r="R12" s="264">
        <v>6.2199999999999998E-2</v>
      </c>
    </row>
    <row r="13" spans="2:18" ht="15" x14ac:dyDescent="0.2">
      <c r="B13" s="435" t="s">
        <v>339</v>
      </c>
      <c r="C13" s="435"/>
      <c r="D13" s="435"/>
      <c r="E13" s="435"/>
      <c r="F13" s="435"/>
      <c r="G13" s="435"/>
      <c r="H13" s="435"/>
      <c r="I13" s="435"/>
      <c r="J13" s="276" t="s">
        <v>340</v>
      </c>
      <c r="K13" s="364">
        <v>3.6499999999999998E-2</v>
      </c>
      <c r="M13" s="456" t="s">
        <v>569</v>
      </c>
      <c r="N13" s="456"/>
      <c r="O13" s="456"/>
      <c r="P13" s="264">
        <v>3.6499999999999998E-2</v>
      </c>
      <c r="Q13" s="264">
        <v>3.6499999999999998E-2</v>
      </c>
      <c r="R13" s="264">
        <v>3.6499999999999998E-2</v>
      </c>
    </row>
    <row r="14" spans="2:18" ht="15" x14ac:dyDescent="0.2">
      <c r="B14" s="435" t="s">
        <v>341</v>
      </c>
      <c r="C14" s="435"/>
      <c r="D14" s="435"/>
      <c r="E14" s="435"/>
      <c r="F14" s="435"/>
      <c r="G14" s="435"/>
      <c r="H14" s="435"/>
      <c r="I14" s="435"/>
      <c r="J14" s="276" t="s">
        <v>342</v>
      </c>
      <c r="K14" s="264">
        <v>0.05</v>
      </c>
      <c r="M14" s="456" t="s">
        <v>569</v>
      </c>
      <c r="N14" s="456"/>
      <c r="O14" s="456"/>
      <c r="P14" s="264">
        <v>0</v>
      </c>
      <c r="Q14" s="264">
        <v>2.5000000000000001E-2</v>
      </c>
      <c r="R14" s="264">
        <v>0.05</v>
      </c>
    </row>
    <row r="15" spans="2:18" ht="27.75" customHeight="1" x14ac:dyDescent="0.2">
      <c r="B15" s="435" t="s">
        <v>570</v>
      </c>
      <c r="C15" s="435"/>
      <c r="D15" s="435"/>
      <c r="E15" s="435"/>
      <c r="F15" s="435"/>
      <c r="G15" s="435"/>
      <c r="H15" s="435"/>
      <c r="I15" s="435"/>
      <c r="J15" s="276" t="s">
        <v>343</v>
      </c>
      <c r="K15" s="264">
        <v>0</v>
      </c>
      <c r="M15" s="456" t="s">
        <v>569</v>
      </c>
      <c r="N15" s="456"/>
      <c r="O15" s="456"/>
      <c r="P15" s="265">
        <v>0</v>
      </c>
      <c r="Q15" s="265">
        <v>4.4999999999999998E-2</v>
      </c>
      <c r="R15" s="265">
        <v>4.4999999999999998E-2</v>
      </c>
    </row>
    <row r="16" spans="2:18" ht="28.5" x14ac:dyDescent="0.2">
      <c r="B16" s="435" t="s">
        <v>471</v>
      </c>
      <c r="C16" s="435"/>
      <c r="D16" s="435"/>
      <c r="E16" s="435"/>
      <c r="F16" s="435"/>
      <c r="G16" s="435"/>
      <c r="H16" s="435"/>
      <c r="I16" s="435"/>
      <c r="J16" s="278" t="s">
        <v>328</v>
      </c>
      <c r="K16" s="264">
        <v>0.1673</v>
      </c>
      <c r="M16" s="443" t="str">
        <f>IF(OR($J$17=$A$146,$J$17=$A$145,AND(K16&gt;=P16,K16&lt;=R16)),"OK","FORA DO INTERVALO")</f>
        <v>OK</v>
      </c>
      <c r="N16" s="443"/>
      <c r="O16" s="443"/>
      <c r="P16" s="264">
        <v>0.111</v>
      </c>
      <c r="Q16" s="264">
        <v>0.14019999999999999</v>
      </c>
      <c r="R16" s="264">
        <v>0.16800000000000001</v>
      </c>
    </row>
    <row r="17" spans="2:11" ht="28.5" x14ac:dyDescent="0.2">
      <c r="B17" s="455" t="s">
        <v>344</v>
      </c>
      <c r="C17" s="455"/>
      <c r="D17" s="455"/>
      <c r="E17" s="455"/>
      <c r="F17" s="455"/>
      <c r="G17" s="455"/>
      <c r="H17" s="455"/>
      <c r="I17" s="455"/>
      <c r="J17" s="279" t="s">
        <v>345</v>
      </c>
      <c r="K17" s="280">
        <v>0.2278</v>
      </c>
    </row>
    <row r="18" spans="2:11" x14ac:dyDescent="0.2">
      <c r="B18" s="266"/>
      <c r="C18" s="266"/>
      <c r="D18" s="266"/>
      <c r="E18" s="266"/>
      <c r="F18" s="266"/>
      <c r="G18" s="266"/>
      <c r="H18" s="266"/>
      <c r="I18" s="266"/>
      <c r="J18" s="266"/>
      <c r="K18" s="266"/>
    </row>
    <row r="19" spans="2:11" ht="15.75" x14ac:dyDescent="0.2">
      <c r="B19" s="281" t="str">
        <f>IF(M16&lt;&gt;"ok","X","")</f>
        <v/>
      </c>
      <c r="C19" s="429" t="str">
        <f>IF(M16&lt;&gt;"ok","Anexo: Relatório Técnico Circunstanciado justificando a adoção do percentual de cada parcela do BDI.","")</f>
        <v/>
      </c>
      <c r="D19" s="429"/>
      <c r="E19" s="429"/>
      <c r="F19" s="429"/>
      <c r="G19" s="429"/>
      <c r="H19" s="429"/>
      <c r="I19" s="429"/>
      <c r="J19" s="429"/>
      <c r="K19" s="429"/>
    </row>
    <row r="20" spans="2:11" x14ac:dyDescent="0.2">
      <c r="B20" s="266"/>
      <c r="C20" s="266"/>
      <c r="D20" s="266"/>
      <c r="E20" s="266"/>
      <c r="F20" s="266"/>
      <c r="G20" s="266"/>
      <c r="H20" s="266"/>
      <c r="I20" s="266"/>
      <c r="J20" s="266"/>
      <c r="K20" s="266"/>
    </row>
    <row r="21" spans="2:11" x14ac:dyDescent="0.2">
      <c r="B21" s="430" t="s">
        <v>346</v>
      </c>
      <c r="C21" s="430"/>
      <c r="D21" s="430"/>
      <c r="E21" s="430"/>
      <c r="F21" s="430"/>
      <c r="G21" s="430"/>
      <c r="H21" s="430"/>
      <c r="I21" s="430"/>
      <c r="J21" s="430"/>
      <c r="K21" s="430"/>
    </row>
    <row r="22" spans="2:11" ht="15.75" x14ac:dyDescent="0.25">
      <c r="B22" s="282"/>
      <c r="C22" s="282"/>
      <c r="D22" s="282"/>
      <c r="E22" s="457" t="s">
        <v>472</v>
      </c>
      <c r="F22" s="458" t="str">
        <f>IF($J4=$A$146,"(1+K1+K2)*(1+K3)","(1+AC + S + R + G)*(1 + DF)*(1+L)")</f>
        <v>(1+K1+K2)*(1+K3)</v>
      </c>
      <c r="G22" s="458"/>
      <c r="H22" s="458"/>
      <c r="I22" s="459" t="s">
        <v>347</v>
      </c>
      <c r="J22" s="282"/>
      <c r="K22" s="282"/>
    </row>
    <row r="23" spans="2:11" ht="15.75" x14ac:dyDescent="0.2">
      <c r="B23" s="282"/>
      <c r="C23" s="282"/>
      <c r="D23" s="282"/>
      <c r="E23" s="457"/>
      <c r="F23" s="460" t="s">
        <v>474</v>
      </c>
      <c r="G23" s="460"/>
      <c r="H23" s="460"/>
      <c r="I23" s="459"/>
      <c r="J23" s="282"/>
      <c r="K23" s="282"/>
    </row>
    <row r="24" spans="2:11" ht="15.75" x14ac:dyDescent="0.2">
      <c r="B24" s="282"/>
      <c r="C24" s="282"/>
      <c r="D24" s="282"/>
      <c r="E24" s="365"/>
      <c r="F24" s="367"/>
      <c r="G24" s="367"/>
      <c r="H24" s="367"/>
      <c r="I24" s="366"/>
      <c r="J24" s="282"/>
      <c r="K24" s="282"/>
    </row>
    <row r="25" spans="2:11" ht="27" customHeight="1" x14ac:dyDescent="0.2">
      <c r="B25" s="436" t="s">
        <v>475</v>
      </c>
      <c r="C25" s="436"/>
      <c r="D25" s="436"/>
      <c r="E25" s="436"/>
      <c r="F25" s="436"/>
      <c r="G25" s="436"/>
      <c r="H25" s="436"/>
      <c r="I25" s="436"/>
      <c r="J25" s="436"/>
      <c r="K25" s="436"/>
    </row>
    <row r="26" spans="2:11" x14ac:dyDescent="0.2">
      <c r="B26" s="266"/>
      <c r="C26" s="266"/>
      <c r="D26" s="266"/>
      <c r="E26" s="266"/>
      <c r="F26" s="266"/>
      <c r="G26" s="266"/>
      <c r="H26" s="266"/>
      <c r="I26" s="266"/>
      <c r="J26" s="266"/>
      <c r="K26" s="266"/>
    </row>
    <row r="27" spans="2:11" ht="40.5" customHeight="1" x14ac:dyDescent="0.2">
      <c r="B27" s="436" t="s">
        <v>476</v>
      </c>
      <c r="C27" s="436"/>
      <c r="D27" s="436"/>
      <c r="E27" s="436"/>
      <c r="F27" s="436"/>
      <c r="G27" s="436"/>
      <c r="H27" s="436"/>
      <c r="I27" s="436"/>
      <c r="J27" s="436"/>
      <c r="K27" s="436"/>
    </row>
    <row r="28" spans="2:11" x14ac:dyDescent="0.2">
      <c r="B28" s="266"/>
      <c r="C28" s="266"/>
      <c r="D28" s="266"/>
      <c r="E28" s="266"/>
      <c r="F28" s="266"/>
      <c r="G28" s="266"/>
      <c r="H28" s="266"/>
      <c r="I28" s="266"/>
      <c r="J28" s="266"/>
      <c r="K28" s="266"/>
    </row>
    <row r="29" spans="2:11" x14ac:dyDescent="0.2">
      <c r="B29" s="266" t="s">
        <v>348</v>
      </c>
      <c r="C29" s="266"/>
      <c r="D29" s="266"/>
      <c r="E29" s="266"/>
      <c r="F29" s="266"/>
      <c r="G29" s="266"/>
      <c r="H29" s="266"/>
      <c r="I29" s="266"/>
      <c r="J29" s="266"/>
      <c r="K29" s="266"/>
    </row>
    <row r="30" spans="2:11" x14ac:dyDescent="0.2">
      <c r="B30" s="437"/>
      <c r="C30" s="437"/>
      <c r="D30" s="437"/>
      <c r="E30" s="437"/>
      <c r="F30" s="437"/>
      <c r="G30" s="437"/>
      <c r="H30" s="437"/>
      <c r="I30" s="437"/>
      <c r="J30" s="437"/>
      <c r="K30" s="437"/>
    </row>
    <row r="31" spans="2:11" x14ac:dyDescent="0.2">
      <c r="B31" s="266"/>
      <c r="C31" s="266"/>
      <c r="D31" s="266"/>
      <c r="E31" s="266"/>
      <c r="F31" s="266"/>
      <c r="G31" s="266"/>
      <c r="H31" s="266"/>
      <c r="I31" s="266"/>
      <c r="J31" s="266"/>
      <c r="K31" s="266"/>
    </row>
    <row r="32" spans="2:11" x14ac:dyDescent="0.2">
      <c r="B32" s="438" t="str">
        <f>Import.Município</f>
        <v>BURITIS/MG</v>
      </c>
      <c r="C32" s="438"/>
      <c r="D32" s="438"/>
      <c r="E32" s="438"/>
      <c r="F32" s="266"/>
      <c r="G32" s="266"/>
      <c r="H32" s="439">
        <f>[1]DADOS!$F$25</f>
        <v>45959</v>
      </c>
      <c r="I32" s="439"/>
      <c r="J32" s="439"/>
      <c r="K32" s="439"/>
    </row>
    <row r="33" spans="2:11" x14ac:dyDescent="0.2">
      <c r="B33" s="440" t="s">
        <v>349</v>
      </c>
      <c r="C33" s="440"/>
      <c r="D33" s="440"/>
      <c r="E33" s="440"/>
      <c r="F33" s="266"/>
      <c r="G33" s="283"/>
      <c r="H33" s="284" t="s">
        <v>350</v>
      </c>
      <c r="I33" s="285"/>
      <c r="J33" s="285"/>
      <c r="K33" s="285"/>
    </row>
    <row r="34" spans="2:11" x14ac:dyDescent="0.2">
      <c r="B34" s="266"/>
      <c r="C34" s="266"/>
      <c r="D34" s="266"/>
      <c r="E34" s="266"/>
      <c r="F34" s="266"/>
      <c r="G34" s="266"/>
      <c r="H34" s="266"/>
      <c r="I34" s="266"/>
      <c r="J34" s="266"/>
      <c r="K34" s="266"/>
    </row>
    <row r="35" spans="2:11" ht="15" x14ac:dyDescent="0.2">
      <c r="B35" s="426"/>
      <c r="C35" s="426"/>
      <c r="D35" s="426"/>
      <c r="E35" s="426"/>
      <c r="F35" s="101"/>
      <c r="G35" s="266"/>
      <c r="H35" s="266"/>
      <c r="I35" s="266"/>
      <c r="J35" s="266"/>
      <c r="K35" s="266"/>
    </row>
    <row r="36" spans="2:11" x14ac:dyDescent="0.2">
      <c r="B36" s="427" t="s">
        <v>352</v>
      </c>
      <c r="C36" s="427"/>
      <c r="D36" s="427"/>
      <c r="E36" s="427"/>
      <c r="F36" s="266"/>
      <c r="G36" s="266"/>
      <c r="H36" s="266"/>
      <c r="I36" s="266"/>
      <c r="J36" s="266"/>
      <c r="K36" s="266"/>
    </row>
    <row r="37" spans="2:11" ht="14.25" x14ac:dyDescent="0.2">
      <c r="B37" s="102" t="s">
        <v>353</v>
      </c>
      <c r="C37" s="286" t="str">
        <f t="array" ref="C37:C39">Import.RespOrçamento</f>
        <v>ELOILTON RAFAEL TAVARES</v>
      </c>
      <c r="D37" s="287"/>
      <c r="E37" s="287"/>
      <c r="F37" s="101"/>
      <c r="G37" s="266"/>
      <c r="H37" s="266"/>
      <c r="I37" s="266"/>
      <c r="J37" s="266"/>
      <c r="K37" s="266"/>
    </row>
    <row r="38" spans="2:11" ht="14.25" x14ac:dyDescent="0.2">
      <c r="B38" s="102" t="s">
        <v>480</v>
      </c>
      <c r="C38" s="286" t="str">
        <v>17510/D - GO</v>
      </c>
      <c r="D38" s="287"/>
      <c r="E38" s="287"/>
      <c r="F38" s="101"/>
      <c r="G38" s="266"/>
      <c r="H38" s="266"/>
      <c r="I38" s="266"/>
      <c r="J38" s="266"/>
      <c r="K38" s="266"/>
    </row>
    <row r="39" spans="2:11" ht="14.25" x14ac:dyDescent="0.2">
      <c r="B39" s="102" t="s">
        <v>481</v>
      </c>
      <c r="C39" s="286" t="str">
        <v>MG20232452817</v>
      </c>
      <c r="D39" s="287"/>
      <c r="E39" s="287"/>
      <c r="F39" s="101"/>
      <c r="G39" s="266"/>
      <c r="H39" s="266"/>
      <c r="I39" s="266"/>
      <c r="J39" s="266"/>
      <c r="K39" s="266"/>
    </row>
  </sheetData>
  <mergeCells count="43">
    <mergeCell ref="B36:E36"/>
    <mergeCell ref="B27:K27"/>
    <mergeCell ref="B30:K30"/>
    <mergeCell ref="B32:E32"/>
    <mergeCell ref="H32:K32"/>
    <mergeCell ref="B33:E33"/>
    <mergeCell ref="B35:E35"/>
    <mergeCell ref="B25:K25"/>
    <mergeCell ref="B15:I15"/>
    <mergeCell ref="M15:O15"/>
    <mergeCell ref="B16:I16"/>
    <mergeCell ref="M16:O16"/>
    <mergeCell ref="B17:I17"/>
    <mergeCell ref="C19:K19"/>
    <mergeCell ref="B21:K21"/>
    <mergeCell ref="E22:E23"/>
    <mergeCell ref="F22:H22"/>
    <mergeCell ref="I22:I23"/>
    <mergeCell ref="F23:H23"/>
    <mergeCell ref="B12:I12"/>
    <mergeCell ref="M12:O12"/>
    <mergeCell ref="B13:I13"/>
    <mergeCell ref="M13:O13"/>
    <mergeCell ref="B14:I14"/>
    <mergeCell ref="M14:O14"/>
    <mergeCell ref="B9:I9"/>
    <mergeCell ref="M9:O9"/>
    <mergeCell ref="B10:I10"/>
    <mergeCell ref="M10:O10"/>
    <mergeCell ref="B11:I11"/>
    <mergeCell ref="M11:O11"/>
    <mergeCell ref="M6:O7"/>
    <mergeCell ref="P6:P7"/>
    <mergeCell ref="Q6:Q7"/>
    <mergeCell ref="R6:R7"/>
    <mergeCell ref="B8:I8"/>
    <mergeCell ref="M8:O8"/>
    <mergeCell ref="B1:K1"/>
    <mergeCell ref="B3:K3"/>
    <mergeCell ref="B4:K4"/>
    <mergeCell ref="B6:I7"/>
    <mergeCell ref="J6:J7"/>
    <mergeCell ref="K6:K7"/>
  </mergeCells>
  <conditionalFormatting sqref="B17:K17">
    <cfRule type="expression" dxfId="3" priority="1" stopIfTrue="1">
      <formula>DESONERACAO="não"</formula>
    </cfRule>
  </conditionalFormatting>
  <conditionalFormatting sqref="K16">
    <cfRule type="expression" dxfId="2" priority="4" stopIfTrue="1">
      <formula>DESONERACAO="não"</formula>
    </cfRule>
  </conditionalFormatting>
  <conditionalFormatting sqref="M16:O16">
    <cfRule type="expression" dxfId="1" priority="2" stopIfTrue="1">
      <formula>AND(M16&lt;&gt;"OK",M16&lt;&gt;"-",M16&lt;&gt;"")</formula>
    </cfRule>
    <cfRule type="cellIs" dxfId="0" priority="3" stopIfTrue="1" operator="equal">
      <formula>"OK"</formula>
    </cfRule>
  </conditionalFormatting>
  <dataValidations count="4">
    <dataValidation type="list" allowBlank="1" showErrorMessage="1" sqref="B4:K4" xr:uid="{E5435DFD-4D5F-4162-925A-AAB1D518D128}">
      <formula1>BDI.TipoObra</formula1>
      <formula2>0</formula2>
    </dataValidation>
    <dataValidation operator="greaterThanOrEqual" allowBlank="1" showErrorMessage="1" errorTitle="Erro de valores" error="Digite um valor igual a 0% ou 2%." sqref="K15" xr:uid="{F58D415F-8564-4300-8219-C52EF3CD7825}">
      <formula1>0</formula1>
      <formula2>0</formula2>
    </dataValidation>
    <dataValidation type="decimal" allowBlank="1" showErrorMessage="1" errorTitle="Erro de valores" error="Digite um valor maior do que 0." sqref="K14" xr:uid="{4B417838-F345-4128-B92C-A8F31B18105F}">
      <formula1>0</formula1>
      <formula2>1</formula2>
    </dataValidation>
    <dataValidation type="decimal" allowBlank="1" showErrorMessage="1" errorTitle="Erro de valores" error="Digite um valor entre 0% e 100%" sqref="K8:K13" xr:uid="{98C0DD8F-5C88-4DF8-8B0F-CF38898A0D39}">
      <formula1>0</formula1>
      <formula2>1</formula2>
    </dataValidation>
  </dataValidation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99EE-A01D-4B6B-9AE8-64090D89DEE0}">
  <dimension ref="A1:J243"/>
  <sheetViews>
    <sheetView topLeftCell="A217" workbookViewId="0">
      <selection activeCell="F205" sqref="F205"/>
    </sheetView>
  </sheetViews>
  <sheetFormatPr defaultColWidth="17.28515625" defaultRowHeight="12.75" x14ac:dyDescent="0.2"/>
  <cols>
    <col min="1" max="1" width="12.28515625" style="195" customWidth="1"/>
    <col min="2" max="2" width="63.140625" style="195" customWidth="1"/>
    <col min="3" max="3" width="27" style="195" customWidth="1"/>
    <col min="4" max="4" width="13.28515625" style="195" customWidth="1"/>
    <col min="5" max="5" width="4.42578125" style="195" customWidth="1"/>
    <col min="6" max="6" width="15.28515625" style="195" customWidth="1"/>
    <col min="7" max="7" width="15.140625" style="195" hidden="1" customWidth="1"/>
    <col min="8" max="8" width="9.140625" style="195" hidden="1" customWidth="1"/>
    <col min="9" max="11" width="0" style="195" hidden="1" customWidth="1"/>
    <col min="12" max="256" width="17.28515625" style="195"/>
    <col min="257" max="257" width="12.28515625" style="195" customWidth="1"/>
    <col min="258" max="258" width="63.140625" style="195" customWidth="1"/>
    <col min="259" max="259" width="27" style="195" customWidth="1"/>
    <col min="260" max="260" width="13.28515625" style="195" customWidth="1"/>
    <col min="261" max="261" width="4.42578125" style="195" customWidth="1"/>
    <col min="262" max="262" width="15.28515625" style="195" customWidth="1"/>
    <col min="263" max="267" width="0" style="195" hidden="1" customWidth="1"/>
    <col min="268" max="512" width="17.28515625" style="195"/>
    <col min="513" max="513" width="12.28515625" style="195" customWidth="1"/>
    <col min="514" max="514" width="63.140625" style="195" customWidth="1"/>
    <col min="515" max="515" width="27" style="195" customWidth="1"/>
    <col min="516" max="516" width="13.28515625" style="195" customWidth="1"/>
    <col min="517" max="517" width="4.42578125" style="195" customWidth="1"/>
    <col min="518" max="518" width="15.28515625" style="195" customWidth="1"/>
    <col min="519" max="523" width="0" style="195" hidden="1" customWidth="1"/>
    <col min="524" max="768" width="17.28515625" style="195"/>
    <col min="769" max="769" width="12.28515625" style="195" customWidth="1"/>
    <col min="770" max="770" width="63.140625" style="195" customWidth="1"/>
    <col min="771" max="771" width="27" style="195" customWidth="1"/>
    <col min="772" max="772" width="13.28515625" style="195" customWidth="1"/>
    <col min="773" max="773" width="4.42578125" style="195" customWidth="1"/>
    <col min="774" max="774" width="15.28515625" style="195" customWidth="1"/>
    <col min="775" max="779" width="0" style="195" hidden="1" customWidth="1"/>
    <col min="780" max="1024" width="17.28515625" style="195"/>
    <col min="1025" max="1025" width="12.28515625" style="195" customWidth="1"/>
    <col min="1026" max="1026" width="63.140625" style="195" customWidth="1"/>
    <col min="1027" max="1027" width="27" style="195" customWidth="1"/>
    <col min="1028" max="1028" width="13.28515625" style="195" customWidth="1"/>
    <col min="1029" max="1029" width="4.42578125" style="195" customWidth="1"/>
    <col min="1030" max="1030" width="15.28515625" style="195" customWidth="1"/>
    <col min="1031" max="1035" width="0" style="195" hidden="1" customWidth="1"/>
    <col min="1036" max="1280" width="17.28515625" style="195"/>
    <col min="1281" max="1281" width="12.28515625" style="195" customWidth="1"/>
    <col min="1282" max="1282" width="63.140625" style="195" customWidth="1"/>
    <col min="1283" max="1283" width="27" style="195" customWidth="1"/>
    <col min="1284" max="1284" width="13.28515625" style="195" customWidth="1"/>
    <col min="1285" max="1285" width="4.42578125" style="195" customWidth="1"/>
    <col min="1286" max="1286" width="15.28515625" style="195" customWidth="1"/>
    <col min="1287" max="1291" width="0" style="195" hidden="1" customWidth="1"/>
    <col min="1292" max="1536" width="17.28515625" style="195"/>
    <col min="1537" max="1537" width="12.28515625" style="195" customWidth="1"/>
    <col min="1538" max="1538" width="63.140625" style="195" customWidth="1"/>
    <col min="1539" max="1539" width="27" style="195" customWidth="1"/>
    <col min="1540" max="1540" width="13.28515625" style="195" customWidth="1"/>
    <col min="1541" max="1541" width="4.42578125" style="195" customWidth="1"/>
    <col min="1542" max="1542" width="15.28515625" style="195" customWidth="1"/>
    <col min="1543" max="1547" width="0" style="195" hidden="1" customWidth="1"/>
    <col min="1548" max="1792" width="17.28515625" style="195"/>
    <col min="1793" max="1793" width="12.28515625" style="195" customWidth="1"/>
    <col min="1794" max="1794" width="63.140625" style="195" customWidth="1"/>
    <col min="1795" max="1795" width="27" style="195" customWidth="1"/>
    <col min="1796" max="1796" width="13.28515625" style="195" customWidth="1"/>
    <col min="1797" max="1797" width="4.42578125" style="195" customWidth="1"/>
    <col min="1798" max="1798" width="15.28515625" style="195" customWidth="1"/>
    <col min="1799" max="1803" width="0" style="195" hidden="1" customWidth="1"/>
    <col min="1804" max="2048" width="17.28515625" style="195"/>
    <col min="2049" max="2049" width="12.28515625" style="195" customWidth="1"/>
    <col min="2050" max="2050" width="63.140625" style="195" customWidth="1"/>
    <col min="2051" max="2051" width="27" style="195" customWidth="1"/>
    <col min="2052" max="2052" width="13.28515625" style="195" customWidth="1"/>
    <col min="2053" max="2053" width="4.42578125" style="195" customWidth="1"/>
    <col min="2054" max="2054" width="15.28515625" style="195" customWidth="1"/>
    <col min="2055" max="2059" width="0" style="195" hidden="1" customWidth="1"/>
    <col min="2060" max="2304" width="17.28515625" style="195"/>
    <col min="2305" max="2305" width="12.28515625" style="195" customWidth="1"/>
    <col min="2306" max="2306" width="63.140625" style="195" customWidth="1"/>
    <col min="2307" max="2307" width="27" style="195" customWidth="1"/>
    <col min="2308" max="2308" width="13.28515625" style="195" customWidth="1"/>
    <col min="2309" max="2309" width="4.42578125" style="195" customWidth="1"/>
    <col min="2310" max="2310" width="15.28515625" style="195" customWidth="1"/>
    <col min="2311" max="2315" width="0" style="195" hidden="1" customWidth="1"/>
    <col min="2316" max="2560" width="17.28515625" style="195"/>
    <col min="2561" max="2561" width="12.28515625" style="195" customWidth="1"/>
    <col min="2562" max="2562" width="63.140625" style="195" customWidth="1"/>
    <col min="2563" max="2563" width="27" style="195" customWidth="1"/>
    <col min="2564" max="2564" width="13.28515625" style="195" customWidth="1"/>
    <col min="2565" max="2565" width="4.42578125" style="195" customWidth="1"/>
    <col min="2566" max="2566" width="15.28515625" style="195" customWidth="1"/>
    <col min="2567" max="2571" width="0" style="195" hidden="1" customWidth="1"/>
    <col min="2572" max="2816" width="17.28515625" style="195"/>
    <col min="2817" max="2817" width="12.28515625" style="195" customWidth="1"/>
    <col min="2818" max="2818" width="63.140625" style="195" customWidth="1"/>
    <col min="2819" max="2819" width="27" style="195" customWidth="1"/>
    <col min="2820" max="2820" width="13.28515625" style="195" customWidth="1"/>
    <col min="2821" max="2821" width="4.42578125" style="195" customWidth="1"/>
    <col min="2822" max="2822" width="15.28515625" style="195" customWidth="1"/>
    <col min="2823" max="2827" width="0" style="195" hidden="1" customWidth="1"/>
    <col min="2828" max="3072" width="17.28515625" style="195"/>
    <col min="3073" max="3073" width="12.28515625" style="195" customWidth="1"/>
    <col min="3074" max="3074" width="63.140625" style="195" customWidth="1"/>
    <col min="3075" max="3075" width="27" style="195" customWidth="1"/>
    <col min="3076" max="3076" width="13.28515625" style="195" customWidth="1"/>
    <col min="3077" max="3077" width="4.42578125" style="195" customWidth="1"/>
    <col min="3078" max="3078" width="15.28515625" style="195" customWidth="1"/>
    <col min="3079" max="3083" width="0" style="195" hidden="1" customWidth="1"/>
    <col min="3084" max="3328" width="17.28515625" style="195"/>
    <col min="3329" max="3329" width="12.28515625" style="195" customWidth="1"/>
    <col min="3330" max="3330" width="63.140625" style="195" customWidth="1"/>
    <col min="3331" max="3331" width="27" style="195" customWidth="1"/>
    <col min="3332" max="3332" width="13.28515625" style="195" customWidth="1"/>
    <col min="3333" max="3333" width="4.42578125" style="195" customWidth="1"/>
    <col min="3334" max="3334" width="15.28515625" style="195" customWidth="1"/>
    <col min="3335" max="3339" width="0" style="195" hidden="1" customWidth="1"/>
    <col min="3340" max="3584" width="17.28515625" style="195"/>
    <col min="3585" max="3585" width="12.28515625" style="195" customWidth="1"/>
    <col min="3586" max="3586" width="63.140625" style="195" customWidth="1"/>
    <col min="3587" max="3587" width="27" style="195" customWidth="1"/>
    <col min="3588" max="3588" width="13.28515625" style="195" customWidth="1"/>
    <col min="3589" max="3589" width="4.42578125" style="195" customWidth="1"/>
    <col min="3590" max="3590" width="15.28515625" style="195" customWidth="1"/>
    <col min="3591" max="3595" width="0" style="195" hidden="1" customWidth="1"/>
    <col min="3596" max="3840" width="17.28515625" style="195"/>
    <col min="3841" max="3841" width="12.28515625" style="195" customWidth="1"/>
    <col min="3842" max="3842" width="63.140625" style="195" customWidth="1"/>
    <col min="3843" max="3843" width="27" style="195" customWidth="1"/>
    <col min="3844" max="3844" width="13.28515625" style="195" customWidth="1"/>
    <col min="3845" max="3845" width="4.42578125" style="195" customWidth="1"/>
    <col min="3846" max="3846" width="15.28515625" style="195" customWidth="1"/>
    <col min="3847" max="3851" width="0" style="195" hidden="1" customWidth="1"/>
    <col min="3852" max="4096" width="17.28515625" style="195"/>
    <col min="4097" max="4097" width="12.28515625" style="195" customWidth="1"/>
    <col min="4098" max="4098" width="63.140625" style="195" customWidth="1"/>
    <col min="4099" max="4099" width="27" style="195" customWidth="1"/>
    <col min="4100" max="4100" width="13.28515625" style="195" customWidth="1"/>
    <col min="4101" max="4101" width="4.42578125" style="195" customWidth="1"/>
    <col min="4102" max="4102" width="15.28515625" style="195" customWidth="1"/>
    <col min="4103" max="4107" width="0" style="195" hidden="1" customWidth="1"/>
    <col min="4108" max="4352" width="17.28515625" style="195"/>
    <col min="4353" max="4353" width="12.28515625" style="195" customWidth="1"/>
    <col min="4354" max="4354" width="63.140625" style="195" customWidth="1"/>
    <col min="4355" max="4355" width="27" style="195" customWidth="1"/>
    <col min="4356" max="4356" width="13.28515625" style="195" customWidth="1"/>
    <col min="4357" max="4357" width="4.42578125" style="195" customWidth="1"/>
    <col min="4358" max="4358" width="15.28515625" style="195" customWidth="1"/>
    <col min="4359" max="4363" width="0" style="195" hidden="1" customWidth="1"/>
    <col min="4364" max="4608" width="17.28515625" style="195"/>
    <col min="4609" max="4609" width="12.28515625" style="195" customWidth="1"/>
    <col min="4610" max="4610" width="63.140625" style="195" customWidth="1"/>
    <col min="4611" max="4611" width="27" style="195" customWidth="1"/>
    <col min="4612" max="4612" width="13.28515625" style="195" customWidth="1"/>
    <col min="4613" max="4613" width="4.42578125" style="195" customWidth="1"/>
    <col min="4614" max="4614" width="15.28515625" style="195" customWidth="1"/>
    <col min="4615" max="4619" width="0" style="195" hidden="1" customWidth="1"/>
    <col min="4620" max="4864" width="17.28515625" style="195"/>
    <col min="4865" max="4865" width="12.28515625" style="195" customWidth="1"/>
    <col min="4866" max="4866" width="63.140625" style="195" customWidth="1"/>
    <col min="4867" max="4867" width="27" style="195" customWidth="1"/>
    <col min="4868" max="4868" width="13.28515625" style="195" customWidth="1"/>
    <col min="4869" max="4869" width="4.42578125" style="195" customWidth="1"/>
    <col min="4870" max="4870" width="15.28515625" style="195" customWidth="1"/>
    <col min="4871" max="4875" width="0" style="195" hidden="1" customWidth="1"/>
    <col min="4876" max="5120" width="17.28515625" style="195"/>
    <col min="5121" max="5121" width="12.28515625" style="195" customWidth="1"/>
    <col min="5122" max="5122" width="63.140625" style="195" customWidth="1"/>
    <col min="5123" max="5123" width="27" style="195" customWidth="1"/>
    <col min="5124" max="5124" width="13.28515625" style="195" customWidth="1"/>
    <col min="5125" max="5125" width="4.42578125" style="195" customWidth="1"/>
    <col min="5126" max="5126" width="15.28515625" style="195" customWidth="1"/>
    <col min="5127" max="5131" width="0" style="195" hidden="1" customWidth="1"/>
    <col min="5132" max="5376" width="17.28515625" style="195"/>
    <col min="5377" max="5377" width="12.28515625" style="195" customWidth="1"/>
    <col min="5378" max="5378" width="63.140625" style="195" customWidth="1"/>
    <col min="5379" max="5379" width="27" style="195" customWidth="1"/>
    <col min="5380" max="5380" width="13.28515625" style="195" customWidth="1"/>
    <col min="5381" max="5381" width="4.42578125" style="195" customWidth="1"/>
    <col min="5382" max="5382" width="15.28515625" style="195" customWidth="1"/>
    <col min="5383" max="5387" width="0" style="195" hidden="1" customWidth="1"/>
    <col min="5388" max="5632" width="17.28515625" style="195"/>
    <col min="5633" max="5633" width="12.28515625" style="195" customWidth="1"/>
    <col min="5634" max="5634" width="63.140625" style="195" customWidth="1"/>
    <col min="5635" max="5635" width="27" style="195" customWidth="1"/>
    <col min="5636" max="5636" width="13.28515625" style="195" customWidth="1"/>
    <col min="5637" max="5637" width="4.42578125" style="195" customWidth="1"/>
    <col min="5638" max="5638" width="15.28515625" style="195" customWidth="1"/>
    <col min="5639" max="5643" width="0" style="195" hidden="1" customWidth="1"/>
    <col min="5644" max="5888" width="17.28515625" style="195"/>
    <col min="5889" max="5889" width="12.28515625" style="195" customWidth="1"/>
    <col min="5890" max="5890" width="63.140625" style="195" customWidth="1"/>
    <col min="5891" max="5891" width="27" style="195" customWidth="1"/>
    <col min="5892" max="5892" width="13.28515625" style="195" customWidth="1"/>
    <col min="5893" max="5893" width="4.42578125" style="195" customWidth="1"/>
    <col min="5894" max="5894" width="15.28515625" style="195" customWidth="1"/>
    <col min="5895" max="5899" width="0" style="195" hidden="1" customWidth="1"/>
    <col min="5900" max="6144" width="17.28515625" style="195"/>
    <col min="6145" max="6145" width="12.28515625" style="195" customWidth="1"/>
    <col min="6146" max="6146" width="63.140625" style="195" customWidth="1"/>
    <col min="6147" max="6147" width="27" style="195" customWidth="1"/>
    <col min="6148" max="6148" width="13.28515625" style="195" customWidth="1"/>
    <col min="6149" max="6149" width="4.42578125" style="195" customWidth="1"/>
    <col min="6150" max="6150" width="15.28515625" style="195" customWidth="1"/>
    <col min="6151" max="6155" width="0" style="195" hidden="1" customWidth="1"/>
    <col min="6156" max="6400" width="17.28515625" style="195"/>
    <col min="6401" max="6401" width="12.28515625" style="195" customWidth="1"/>
    <col min="6402" max="6402" width="63.140625" style="195" customWidth="1"/>
    <col min="6403" max="6403" width="27" style="195" customWidth="1"/>
    <col min="6404" max="6404" width="13.28515625" style="195" customWidth="1"/>
    <col min="6405" max="6405" width="4.42578125" style="195" customWidth="1"/>
    <col min="6406" max="6406" width="15.28515625" style="195" customWidth="1"/>
    <col min="6407" max="6411" width="0" style="195" hidden="1" customWidth="1"/>
    <col min="6412" max="6656" width="17.28515625" style="195"/>
    <col min="6657" max="6657" width="12.28515625" style="195" customWidth="1"/>
    <col min="6658" max="6658" width="63.140625" style="195" customWidth="1"/>
    <col min="6659" max="6659" width="27" style="195" customWidth="1"/>
    <col min="6660" max="6660" width="13.28515625" style="195" customWidth="1"/>
    <col min="6661" max="6661" width="4.42578125" style="195" customWidth="1"/>
    <col min="6662" max="6662" width="15.28515625" style="195" customWidth="1"/>
    <col min="6663" max="6667" width="0" style="195" hidden="1" customWidth="1"/>
    <col min="6668" max="6912" width="17.28515625" style="195"/>
    <col min="6913" max="6913" width="12.28515625" style="195" customWidth="1"/>
    <col min="6914" max="6914" width="63.140625" style="195" customWidth="1"/>
    <col min="6915" max="6915" width="27" style="195" customWidth="1"/>
    <col min="6916" max="6916" width="13.28515625" style="195" customWidth="1"/>
    <col min="6917" max="6917" width="4.42578125" style="195" customWidth="1"/>
    <col min="6918" max="6918" width="15.28515625" style="195" customWidth="1"/>
    <col min="6919" max="6923" width="0" style="195" hidden="1" customWidth="1"/>
    <col min="6924" max="7168" width="17.28515625" style="195"/>
    <col min="7169" max="7169" width="12.28515625" style="195" customWidth="1"/>
    <col min="7170" max="7170" width="63.140625" style="195" customWidth="1"/>
    <col min="7171" max="7171" width="27" style="195" customWidth="1"/>
    <col min="7172" max="7172" width="13.28515625" style="195" customWidth="1"/>
    <col min="7173" max="7173" width="4.42578125" style="195" customWidth="1"/>
    <col min="7174" max="7174" width="15.28515625" style="195" customWidth="1"/>
    <col min="7175" max="7179" width="0" style="195" hidden="1" customWidth="1"/>
    <col min="7180" max="7424" width="17.28515625" style="195"/>
    <col min="7425" max="7425" width="12.28515625" style="195" customWidth="1"/>
    <col min="7426" max="7426" width="63.140625" style="195" customWidth="1"/>
    <col min="7427" max="7427" width="27" style="195" customWidth="1"/>
    <col min="7428" max="7428" width="13.28515625" style="195" customWidth="1"/>
    <col min="7429" max="7429" width="4.42578125" style="195" customWidth="1"/>
    <col min="7430" max="7430" width="15.28515625" style="195" customWidth="1"/>
    <col min="7431" max="7435" width="0" style="195" hidden="1" customWidth="1"/>
    <col min="7436" max="7680" width="17.28515625" style="195"/>
    <col min="7681" max="7681" width="12.28515625" style="195" customWidth="1"/>
    <col min="7682" max="7682" width="63.140625" style="195" customWidth="1"/>
    <col min="7683" max="7683" width="27" style="195" customWidth="1"/>
    <col min="7684" max="7684" width="13.28515625" style="195" customWidth="1"/>
    <col min="7685" max="7685" width="4.42578125" style="195" customWidth="1"/>
    <col min="7686" max="7686" width="15.28515625" style="195" customWidth="1"/>
    <col min="7687" max="7691" width="0" style="195" hidden="1" customWidth="1"/>
    <col min="7692" max="7936" width="17.28515625" style="195"/>
    <col min="7937" max="7937" width="12.28515625" style="195" customWidth="1"/>
    <col min="7938" max="7938" width="63.140625" style="195" customWidth="1"/>
    <col min="7939" max="7939" width="27" style="195" customWidth="1"/>
    <col min="7940" max="7940" width="13.28515625" style="195" customWidth="1"/>
    <col min="7941" max="7941" width="4.42578125" style="195" customWidth="1"/>
    <col min="7942" max="7942" width="15.28515625" style="195" customWidth="1"/>
    <col min="7943" max="7947" width="0" style="195" hidden="1" customWidth="1"/>
    <col min="7948" max="8192" width="17.28515625" style="195"/>
    <col min="8193" max="8193" width="12.28515625" style="195" customWidth="1"/>
    <col min="8194" max="8194" width="63.140625" style="195" customWidth="1"/>
    <col min="8195" max="8195" width="27" style="195" customWidth="1"/>
    <col min="8196" max="8196" width="13.28515625" style="195" customWidth="1"/>
    <col min="8197" max="8197" width="4.42578125" style="195" customWidth="1"/>
    <col min="8198" max="8198" width="15.28515625" style="195" customWidth="1"/>
    <col min="8199" max="8203" width="0" style="195" hidden="1" customWidth="1"/>
    <col min="8204" max="8448" width="17.28515625" style="195"/>
    <col min="8449" max="8449" width="12.28515625" style="195" customWidth="1"/>
    <col min="8450" max="8450" width="63.140625" style="195" customWidth="1"/>
    <col min="8451" max="8451" width="27" style="195" customWidth="1"/>
    <col min="8452" max="8452" width="13.28515625" style="195" customWidth="1"/>
    <col min="8453" max="8453" width="4.42578125" style="195" customWidth="1"/>
    <col min="8454" max="8454" width="15.28515625" style="195" customWidth="1"/>
    <col min="8455" max="8459" width="0" style="195" hidden="1" customWidth="1"/>
    <col min="8460" max="8704" width="17.28515625" style="195"/>
    <col min="8705" max="8705" width="12.28515625" style="195" customWidth="1"/>
    <col min="8706" max="8706" width="63.140625" style="195" customWidth="1"/>
    <col min="8707" max="8707" width="27" style="195" customWidth="1"/>
    <col min="8708" max="8708" width="13.28515625" style="195" customWidth="1"/>
    <col min="8709" max="8709" width="4.42578125" style="195" customWidth="1"/>
    <col min="8710" max="8710" width="15.28515625" style="195" customWidth="1"/>
    <col min="8711" max="8715" width="0" style="195" hidden="1" customWidth="1"/>
    <col min="8716" max="8960" width="17.28515625" style="195"/>
    <col min="8961" max="8961" width="12.28515625" style="195" customWidth="1"/>
    <col min="8962" max="8962" width="63.140625" style="195" customWidth="1"/>
    <col min="8963" max="8963" width="27" style="195" customWidth="1"/>
    <col min="8964" max="8964" width="13.28515625" style="195" customWidth="1"/>
    <col min="8965" max="8965" width="4.42578125" style="195" customWidth="1"/>
    <col min="8966" max="8966" width="15.28515625" style="195" customWidth="1"/>
    <col min="8967" max="8971" width="0" style="195" hidden="1" customWidth="1"/>
    <col min="8972" max="9216" width="17.28515625" style="195"/>
    <col min="9217" max="9217" width="12.28515625" style="195" customWidth="1"/>
    <col min="9218" max="9218" width="63.140625" style="195" customWidth="1"/>
    <col min="9219" max="9219" width="27" style="195" customWidth="1"/>
    <col min="9220" max="9220" width="13.28515625" style="195" customWidth="1"/>
    <col min="9221" max="9221" width="4.42578125" style="195" customWidth="1"/>
    <col min="9222" max="9222" width="15.28515625" style="195" customWidth="1"/>
    <col min="9223" max="9227" width="0" style="195" hidden="1" customWidth="1"/>
    <col min="9228" max="9472" width="17.28515625" style="195"/>
    <col min="9473" max="9473" width="12.28515625" style="195" customWidth="1"/>
    <col min="9474" max="9474" width="63.140625" style="195" customWidth="1"/>
    <col min="9475" max="9475" width="27" style="195" customWidth="1"/>
    <col min="9476" max="9476" width="13.28515625" style="195" customWidth="1"/>
    <col min="9477" max="9477" width="4.42578125" style="195" customWidth="1"/>
    <col min="9478" max="9478" width="15.28515625" style="195" customWidth="1"/>
    <col min="9479" max="9483" width="0" style="195" hidden="1" customWidth="1"/>
    <col min="9484" max="9728" width="17.28515625" style="195"/>
    <col min="9729" max="9729" width="12.28515625" style="195" customWidth="1"/>
    <col min="9730" max="9730" width="63.140625" style="195" customWidth="1"/>
    <col min="9731" max="9731" width="27" style="195" customWidth="1"/>
    <col min="9732" max="9732" width="13.28515625" style="195" customWidth="1"/>
    <col min="9733" max="9733" width="4.42578125" style="195" customWidth="1"/>
    <col min="9734" max="9734" width="15.28515625" style="195" customWidth="1"/>
    <col min="9735" max="9739" width="0" style="195" hidden="1" customWidth="1"/>
    <col min="9740" max="9984" width="17.28515625" style="195"/>
    <col min="9985" max="9985" width="12.28515625" style="195" customWidth="1"/>
    <col min="9986" max="9986" width="63.140625" style="195" customWidth="1"/>
    <col min="9987" max="9987" width="27" style="195" customWidth="1"/>
    <col min="9988" max="9988" width="13.28515625" style="195" customWidth="1"/>
    <col min="9989" max="9989" width="4.42578125" style="195" customWidth="1"/>
    <col min="9990" max="9990" width="15.28515625" style="195" customWidth="1"/>
    <col min="9991" max="9995" width="0" style="195" hidden="1" customWidth="1"/>
    <col min="9996" max="10240" width="17.28515625" style="195"/>
    <col min="10241" max="10241" width="12.28515625" style="195" customWidth="1"/>
    <col min="10242" max="10242" width="63.140625" style="195" customWidth="1"/>
    <col min="10243" max="10243" width="27" style="195" customWidth="1"/>
    <col min="10244" max="10244" width="13.28515625" style="195" customWidth="1"/>
    <col min="10245" max="10245" width="4.42578125" style="195" customWidth="1"/>
    <col min="10246" max="10246" width="15.28515625" style="195" customWidth="1"/>
    <col min="10247" max="10251" width="0" style="195" hidden="1" customWidth="1"/>
    <col min="10252" max="10496" width="17.28515625" style="195"/>
    <col min="10497" max="10497" width="12.28515625" style="195" customWidth="1"/>
    <col min="10498" max="10498" width="63.140625" style="195" customWidth="1"/>
    <col min="10499" max="10499" width="27" style="195" customWidth="1"/>
    <col min="10500" max="10500" width="13.28515625" style="195" customWidth="1"/>
    <col min="10501" max="10501" width="4.42578125" style="195" customWidth="1"/>
    <col min="10502" max="10502" width="15.28515625" style="195" customWidth="1"/>
    <col min="10503" max="10507" width="0" style="195" hidden="1" customWidth="1"/>
    <col min="10508" max="10752" width="17.28515625" style="195"/>
    <col min="10753" max="10753" width="12.28515625" style="195" customWidth="1"/>
    <col min="10754" max="10754" width="63.140625" style="195" customWidth="1"/>
    <col min="10755" max="10755" width="27" style="195" customWidth="1"/>
    <col min="10756" max="10756" width="13.28515625" style="195" customWidth="1"/>
    <col min="10757" max="10757" width="4.42578125" style="195" customWidth="1"/>
    <col min="10758" max="10758" width="15.28515625" style="195" customWidth="1"/>
    <col min="10759" max="10763" width="0" style="195" hidden="1" customWidth="1"/>
    <col min="10764" max="11008" width="17.28515625" style="195"/>
    <col min="11009" max="11009" width="12.28515625" style="195" customWidth="1"/>
    <col min="11010" max="11010" width="63.140625" style="195" customWidth="1"/>
    <col min="11011" max="11011" width="27" style="195" customWidth="1"/>
    <col min="11012" max="11012" width="13.28515625" style="195" customWidth="1"/>
    <col min="11013" max="11013" width="4.42578125" style="195" customWidth="1"/>
    <col min="11014" max="11014" width="15.28515625" style="195" customWidth="1"/>
    <col min="11015" max="11019" width="0" style="195" hidden="1" customWidth="1"/>
    <col min="11020" max="11264" width="17.28515625" style="195"/>
    <col min="11265" max="11265" width="12.28515625" style="195" customWidth="1"/>
    <col min="11266" max="11266" width="63.140625" style="195" customWidth="1"/>
    <col min="11267" max="11267" width="27" style="195" customWidth="1"/>
    <col min="11268" max="11268" width="13.28515625" style="195" customWidth="1"/>
    <col min="11269" max="11269" width="4.42578125" style="195" customWidth="1"/>
    <col min="11270" max="11270" width="15.28515625" style="195" customWidth="1"/>
    <col min="11271" max="11275" width="0" style="195" hidden="1" customWidth="1"/>
    <col min="11276" max="11520" width="17.28515625" style="195"/>
    <col min="11521" max="11521" width="12.28515625" style="195" customWidth="1"/>
    <col min="11522" max="11522" width="63.140625" style="195" customWidth="1"/>
    <col min="11523" max="11523" width="27" style="195" customWidth="1"/>
    <col min="11524" max="11524" width="13.28515625" style="195" customWidth="1"/>
    <col min="11525" max="11525" width="4.42578125" style="195" customWidth="1"/>
    <col min="11526" max="11526" width="15.28515625" style="195" customWidth="1"/>
    <col min="11527" max="11531" width="0" style="195" hidden="1" customWidth="1"/>
    <col min="11532" max="11776" width="17.28515625" style="195"/>
    <col min="11777" max="11777" width="12.28515625" style="195" customWidth="1"/>
    <col min="11778" max="11778" width="63.140625" style="195" customWidth="1"/>
    <col min="11779" max="11779" width="27" style="195" customWidth="1"/>
    <col min="11780" max="11780" width="13.28515625" style="195" customWidth="1"/>
    <col min="11781" max="11781" width="4.42578125" style="195" customWidth="1"/>
    <col min="11782" max="11782" width="15.28515625" style="195" customWidth="1"/>
    <col min="11783" max="11787" width="0" style="195" hidden="1" customWidth="1"/>
    <col min="11788" max="12032" width="17.28515625" style="195"/>
    <col min="12033" max="12033" width="12.28515625" style="195" customWidth="1"/>
    <col min="12034" max="12034" width="63.140625" style="195" customWidth="1"/>
    <col min="12035" max="12035" width="27" style="195" customWidth="1"/>
    <col min="12036" max="12036" width="13.28515625" style="195" customWidth="1"/>
    <col min="12037" max="12037" width="4.42578125" style="195" customWidth="1"/>
    <col min="12038" max="12038" width="15.28515625" style="195" customWidth="1"/>
    <col min="12039" max="12043" width="0" style="195" hidden="1" customWidth="1"/>
    <col min="12044" max="12288" width="17.28515625" style="195"/>
    <col min="12289" max="12289" width="12.28515625" style="195" customWidth="1"/>
    <col min="12290" max="12290" width="63.140625" style="195" customWidth="1"/>
    <col min="12291" max="12291" width="27" style="195" customWidth="1"/>
    <col min="12292" max="12292" width="13.28515625" style="195" customWidth="1"/>
    <col min="12293" max="12293" width="4.42578125" style="195" customWidth="1"/>
    <col min="12294" max="12294" width="15.28515625" style="195" customWidth="1"/>
    <col min="12295" max="12299" width="0" style="195" hidden="1" customWidth="1"/>
    <col min="12300" max="12544" width="17.28515625" style="195"/>
    <col min="12545" max="12545" width="12.28515625" style="195" customWidth="1"/>
    <col min="12546" max="12546" width="63.140625" style="195" customWidth="1"/>
    <col min="12547" max="12547" width="27" style="195" customWidth="1"/>
    <col min="12548" max="12548" width="13.28515625" style="195" customWidth="1"/>
    <col min="12549" max="12549" width="4.42578125" style="195" customWidth="1"/>
    <col min="12550" max="12550" width="15.28515625" style="195" customWidth="1"/>
    <col min="12551" max="12555" width="0" style="195" hidden="1" customWidth="1"/>
    <col min="12556" max="12800" width="17.28515625" style="195"/>
    <col min="12801" max="12801" width="12.28515625" style="195" customWidth="1"/>
    <col min="12802" max="12802" width="63.140625" style="195" customWidth="1"/>
    <col min="12803" max="12803" width="27" style="195" customWidth="1"/>
    <col min="12804" max="12804" width="13.28515625" style="195" customWidth="1"/>
    <col min="12805" max="12805" width="4.42578125" style="195" customWidth="1"/>
    <col min="12806" max="12806" width="15.28515625" style="195" customWidth="1"/>
    <col min="12807" max="12811" width="0" style="195" hidden="1" customWidth="1"/>
    <col min="12812" max="13056" width="17.28515625" style="195"/>
    <col min="13057" max="13057" width="12.28515625" style="195" customWidth="1"/>
    <col min="13058" max="13058" width="63.140625" style="195" customWidth="1"/>
    <col min="13059" max="13059" width="27" style="195" customWidth="1"/>
    <col min="13060" max="13060" width="13.28515625" style="195" customWidth="1"/>
    <col min="13061" max="13061" width="4.42578125" style="195" customWidth="1"/>
    <col min="13062" max="13062" width="15.28515625" style="195" customWidth="1"/>
    <col min="13063" max="13067" width="0" style="195" hidden="1" customWidth="1"/>
    <col min="13068" max="13312" width="17.28515625" style="195"/>
    <col min="13313" max="13313" width="12.28515625" style="195" customWidth="1"/>
    <col min="13314" max="13314" width="63.140625" style="195" customWidth="1"/>
    <col min="13315" max="13315" width="27" style="195" customWidth="1"/>
    <col min="13316" max="13316" width="13.28515625" style="195" customWidth="1"/>
    <col min="13317" max="13317" width="4.42578125" style="195" customWidth="1"/>
    <col min="13318" max="13318" width="15.28515625" style="195" customWidth="1"/>
    <col min="13319" max="13323" width="0" style="195" hidden="1" customWidth="1"/>
    <col min="13324" max="13568" width="17.28515625" style="195"/>
    <col min="13569" max="13569" width="12.28515625" style="195" customWidth="1"/>
    <col min="13570" max="13570" width="63.140625" style="195" customWidth="1"/>
    <col min="13571" max="13571" width="27" style="195" customWidth="1"/>
    <col min="13572" max="13572" width="13.28515625" style="195" customWidth="1"/>
    <col min="13573" max="13573" width="4.42578125" style="195" customWidth="1"/>
    <col min="13574" max="13574" width="15.28515625" style="195" customWidth="1"/>
    <col min="13575" max="13579" width="0" style="195" hidden="1" customWidth="1"/>
    <col min="13580" max="13824" width="17.28515625" style="195"/>
    <col min="13825" max="13825" width="12.28515625" style="195" customWidth="1"/>
    <col min="13826" max="13826" width="63.140625" style="195" customWidth="1"/>
    <col min="13827" max="13827" width="27" style="195" customWidth="1"/>
    <col min="13828" max="13828" width="13.28515625" style="195" customWidth="1"/>
    <col min="13829" max="13829" width="4.42578125" style="195" customWidth="1"/>
    <col min="13830" max="13830" width="15.28515625" style="195" customWidth="1"/>
    <col min="13831" max="13835" width="0" style="195" hidden="1" customWidth="1"/>
    <col min="13836" max="14080" width="17.28515625" style="195"/>
    <col min="14081" max="14081" width="12.28515625" style="195" customWidth="1"/>
    <col min="14082" max="14082" width="63.140625" style="195" customWidth="1"/>
    <col min="14083" max="14083" width="27" style="195" customWidth="1"/>
    <col min="14084" max="14084" width="13.28515625" style="195" customWidth="1"/>
    <col min="14085" max="14085" width="4.42578125" style="195" customWidth="1"/>
    <col min="14086" max="14086" width="15.28515625" style="195" customWidth="1"/>
    <col min="14087" max="14091" width="0" style="195" hidden="1" customWidth="1"/>
    <col min="14092" max="14336" width="17.28515625" style="195"/>
    <col min="14337" max="14337" width="12.28515625" style="195" customWidth="1"/>
    <col min="14338" max="14338" width="63.140625" style="195" customWidth="1"/>
    <col min="14339" max="14339" width="27" style="195" customWidth="1"/>
    <col min="14340" max="14340" width="13.28515625" style="195" customWidth="1"/>
    <col min="14341" max="14341" width="4.42578125" style="195" customWidth="1"/>
    <col min="14342" max="14342" width="15.28515625" style="195" customWidth="1"/>
    <col min="14343" max="14347" width="0" style="195" hidden="1" customWidth="1"/>
    <col min="14348" max="14592" width="17.28515625" style="195"/>
    <col min="14593" max="14593" width="12.28515625" style="195" customWidth="1"/>
    <col min="14594" max="14594" width="63.140625" style="195" customWidth="1"/>
    <col min="14595" max="14595" width="27" style="195" customWidth="1"/>
    <col min="14596" max="14596" width="13.28515625" style="195" customWidth="1"/>
    <col min="14597" max="14597" width="4.42578125" style="195" customWidth="1"/>
    <col min="14598" max="14598" width="15.28515625" style="195" customWidth="1"/>
    <col min="14599" max="14603" width="0" style="195" hidden="1" customWidth="1"/>
    <col min="14604" max="14848" width="17.28515625" style="195"/>
    <col min="14849" max="14849" width="12.28515625" style="195" customWidth="1"/>
    <col min="14850" max="14850" width="63.140625" style="195" customWidth="1"/>
    <col min="14851" max="14851" width="27" style="195" customWidth="1"/>
    <col min="14852" max="14852" width="13.28515625" style="195" customWidth="1"/>
    <col min="14853" max="14853" width="4.42578125" style="195" customWidth="1"/>
    <col min="14854" max="14854" width="15.28515625" style="195" customWidth="1"/>
    <col min="14855" max="14859" width="0" style="195" hidden="1" customWidth="1"/>
    <col min="14860" max="15104" width="17.28515625" style="195"/>
    <col min="15105" max="15105" width="12.28515625" style="195" customWidth="1"/>
    <col min="15106" max="15106" width="63.140625" style="195" customWidth="1"/>
    <col min="15107" max="15107" width="27" style="195" customWidth="1"/>
    <col min="15108" max="15108" width="13.28515625" style="195" customWidth="1"/>
    <col min="15109" max="15109" width="4.42578125" style="195" customWidth="1"/>
    <col min="15110" max="15110" width="15.28515625" style="195" customWidth="1"/>
    <col min="15111" max="15115" width="0" style="195" hidden="1" customWidth="1"/>
    <col min="15116" max="15360" width="17.28515625" style="195"/>
    <col min="15361" max="15361" width="12.28515625" style="195" customWidth="1"/>
    <col min="15362" max="15362" width="63.140625" style="195" customWidth="1"/>
    <col min="15363" max="15363" width="27" style="195" customWidth="1"/>
    <col min="15364" max="15364" width="13.28515625" style="195" customWidth="1"/>
    <col min="15365" max="15365" width="4.42578125" style="195" customWidth="1"/>
    <col min="15366" max="15366" width="15.28515625" style="195" customWidth="1"/>
    <col min="15367" max="15371" width="0" style="195" hidden="1" customWidth="1"/>
    <col min="15372" max="15616" width="17.28515625" style="195"/>
    <col min="15617" max="15617" width="12.28515625" style="195" customWidth="1"/>
    <col min="15618" max="15618" width="63.140625" style="195" customWidth="1"/>
    <col min="15619" max="15619" width="27" style="195" customWidth="1"/>
    <col min="15620" max="15620" width="13.28515625" style="195" customWidth="1"/>
    <col min="15621" max="15621" width="4.42578125" style="195" customWidth="1"/>
    <col min="15622" max="15622" width="15.28515625" style="195" customWidth="1"/>
    <col min="15623" max="15627" width="0" style="195" hidden="1" customWidth="1"/>
    <col min="15628" max="15872" width="17.28515625" style="195"/>
    <col min="15873" max="15873" width="12.28515625" style="195" customWidth="1"/>
    <col min="15874" max="15874" width="63.140625" style="195" customWidth="1"/>
    <col min="15875" max="15875" width="27" style="195" customWidth="1"/>
    <col min="15876" max="15876" width="13.28515625" style="195" customWidth="1"/>
    <col min="15877" max="15877" width="4.42578125" style="195" customWidth="1"/>
    <col min="15878" max="15878" width="15.28515625" style="195" customWidth="1"/>
    <col min="15879" max="15883" width="0" style="195" hidden="1" customWidth="1"/>
    <col min="15884" max="16128" width="17.28515625" style="195"/>
    <col min="16129" max="16129" width="12.28515625" style="195" customWidth="1"/>
    <col min="16130" max="16130" width="63.140625" style="195" customWidth="1"/>
    <col min="16131" max="16131" width="27" style="195" customWidth="1"/>
    <col min="16132" max="16132" width="13.28515625" style="195" customWidth="1"/>
    <col min="16133" max="16133" width="4.42578125" style="195" customWidth="1"/>
    <col min="16134" max="16134" width="15.28515625" style="195" customWidth="1"/>
    <col min="16135" max="16139" width="0" style="195" hidden="1" customWidth="1"/>
    <col min="16140" max="16384" width="17.28515625" style="195"/>
  </cols>
  <sheetData>
    <row r="1" spans="1:8" ht="18" customHeight="1" x14ac:dyDescent="0.25">
      <c r="A1" s="193"/>
      <c r="B1" s="193"/>
      <c r="C1" s="194" t="s">
        <v>0</v>
      </c>
      <c r="D1" s="193"/>
      <c r="E1" s="193"/>
      <c r="F1" s="193"/>
      <c r="G1" s="193"/>
      <c r="H1" s="193"/>
    </row>
    <row r="2" spans="1:8" ht="18" customHeight="1" x14ac:dyDescent="0.25">
      <c r="A2" s="193"/>
      <c r="B2" s="463" t="s">
        <v>1</v>
      </c>
      <c r="C2" s="462"/>
      <c r="D2" s="462"/>
      <c r="E2" s="462"/>
      <c r="F2" s="462"/>
      <c r="G2" s="462"/>
      <c r="H2" s="193"/>
    </row>
    <row r="3" spans="1:8" ht="18" customHeight="1" x14ac:dyDescent="0.25">
      <c r="A3" s="193"/>
      <c r="B3" s="463" t="s">
        <v>355</v>
      </c>
      <c r="C3" s="462"/>
      <c r="D3" s="462"/>
      <c r="E3" s="462"/>
      <c r="F3" s="462"/>
      <c r="G3" s="462"/>
      <c r="H3" s="193"/>
    </row>
    <row r="4" spans="1:8" ht="18" customHeight="1" x14ac:dyDescent="0.25">
      <c r="A4" s="193"/>
      <c r="B4" s="463" t="s">
        <v>2</v>
      </c>
      <c r="C4" s="462"/>
      <c r="D4" s="462"/>
      <c r="E4" s="462"/>
      <c r="F4" s="462"/>
      <c r="G4" s="462"/>
      <c r="H4" s="193"/>
    </row>
    <row r="5" spans="1:8" ht="15.75" customHeight="1" x14ac:dyDescent="0.25">
      <c r="A5" s="193"/>
      <c r="B5" s="196"/>
      <c r="C5" s="197"/>
      <c r="D5" s="198"/>
      <c r="E5" s="198"/>
      <c r="F5" s="198" t="s">
        <v>357</v>
      </c>
      <c r="G5" s="199"/>
      <c r="H5" s="200"/>
    </row>
    <row r="6" spans="1:8" ht="15.75" customHeight="1" x14ac:dyDescent="0.25">
      <c r="A6" s="193"/>
      <c r="B6" s="198" t="s">
        <v>3</v>
      </c>
      <c r="C6" s="201"/>
      <c r="D6" s="201"/>
      <c r="E6" s="201"/>
      <c r="F6" s="201"/>
      <c r="G6" s="201"/>
      <c r="H6" s="200"/>
    </row>
    <row r="7" spans="1:8" ht="15.75" customHeight="1" x14ac:dyDescent="0.25">
      <c r="A7" s="193"/>
      <c r="B7" s="198"/>
      <c r="C7" s="201"/>
      <c r="D7" s="201"/>
      <c r="E7" s="201"/>
      <c r="F7" s="201"/>
      <c r="G7" s="201"/>
      <c r="H7" s="200"/>
    </row>
    <row r="8" spans="1:8" ht="15.75" customHeight="1" x14ac:dyDescent="0.25">
      <c r="A8" s="193"/>
      <c r="B8" s="198" t="s">
        <v>4</v>
      </c>
      <c r="C8" s="201"/>
      <c r="D8" s="201"/>
      <c r="E8" s="201"/>
      <c r="F8" s="202">
        <v>0.01</v>
      </c>
      <c r="G8" s="201"/>
      <c r="H8" s="200"/>
    </row>
    <row r="9" spans="1:8" ht="12.75" customHeight="1" x14ac:dyDescent="0.2">
      <c r="A9" s="193"/>
      <c r="B9" s="201" t="s">
        <v>356</v>
      </c>
      <c r="C9" s="201"/>
      <c r="D9" s="201"/>
      <c r="E9" s="201"/>
      <c r="F9" s="201"/>
      <c r="G9" s="201"/>
      <c r="H9" s="200"/>
    </row>
    <row r="10" spans="1:8" ht="15.75" customHeight="1" x14ac:dyDescent="0.25">
      <c r="A10" s="193"/>
      <c r="B10" s="198"/>
      <c r="C10" s="201"/>
      <c r="D10" s="201"/>
      <c r="E10" s="201"/>
      <c r="F10" s="201"/>
      <c r="G10" s="201"/>
      <c r="H10" s="200"/>
    </row>
    <row r="11" spans="1:8" ht="15.75" customHeight="1" x14ac:dyDescent="0.25">
      <c r="A11" s="193"/>
      <c r="B11" s="198"/>
      <c r="C11" s="201"/>
      <c r="D11" s="201"/>
      <c r="E11" s="201"/>
      <c r="F11" s="201"/>
      <c r="G11" s="201"/>
      <c r="H11" s="200"/>
    </row>
    <row r="12" spans="1:8" ht="15.75" customHeight="1" x14ac:dyDescent="0.25">
      <c r="A12" s="193"/>
      <c r="B12" s="198" t="s">
        <v>5</v>
      </c>
      <c r="C12" s="201"/>
      <c r="D12" s="201"/>
      <c r="E12" s="201"/>
      <c r="F12" s="201"/>
      <c r="G12" s="201"/>
      <c r="H12" s="200"/>
    </row>
    <row r="13" spans="1:8" ht="12.75" customHeight="1" x14ac:dyDescent="0.2">
      <c r="A13" s="193"/>
      <c r="B13" s="201" t="s">
        <v>6</v>
      </c>
      <c r="C13" s="201"/>
      <c r="D13" s="201"/>
      <c r="E13" s="201"/>
      <c r="F13" s="201"/>
      <c r="G13" s="201"/>
      <c r="H13" s="200"/>
    </row>
    <row r="14" spans="1:8" ht="12.75" customHeight="1" x14ac:dyDescent="0.2">
      <c r="A14" s="193"/>
      <c r="B14" s="201" t="s">
        <v>7</v>
      </c>
      <c r="C14" s="203"/>
      <c r="D14" s="201"/>
      <c r="E14" s="201"/>
      <c r="F14" s="201"/>
      <c r="G14" s="201"/>
      <c r="H14" s="200"/>
    </row>
    <row r="15" spans="1:8" ht="15.75" customHeight="1" x14ac:dyDescent="0.25">
      <c r="A15" s="193"/>
      <c r="B15" s="201" t="s">
        <v>8</v>
      </c>
      <c r="C15" s="204">
        <v>4.5</v>
      </c>
      <c r="D15" s="198" t="s">
        <v>9</v>
      </c>
      <c r="E15" s="201"/>
      <c r="F15" s="201">
        <v>0</v>
      </c>
      <c r="G15" s="201"/>
      <c r="H15" s="200"/>
    </row>
    <row r="16" spans="1:8" ht="15.75" customHeight="1" x14ac:dyDescent="0.25">
      <c r="A16" s="193"/>
      <c r="B16" s="198"/>
      <c r="C16" s="201"/>
      <c r="D16" s="201"/>
      <c r="E16" s="201"/>
      <c r="F16" s="201"/>
      <c r="G16" s="201"/>
      <c r="H16" s="200"/>
    </row>
    <row r="17" spans="1:8" ht="15.75" customHeight="1" x14ac:dyDescent="0.25">
      <c r="A17" s="193"/>
      <c r="B17" s="198" t="s">
        <v>10</v>
      </c>
      <c r="C17" s="201"/>
      <c r="D17" s="201"/>
      <c r="E17" s="201"/>
      <c r="F17" s="201"/>
      <c r="G17" s="201"/>
      <c r="H17" s="200"/>
    </row>
    <row r="18" spans="1:8" ht="12.75" customHeight="1" x14ac:dyDescent="0.2">
      <c r="A18" s="193"/>
      <c r="B18" s="201" t="s">
        <v>310</v>
      </c>
      <c r="C18" s="201"/>
      <c r="D18" s="201"/>
      <c r="E18" s="201"/>
      <c r="F18" s="201"/>
      <c r="G18" s="201"/>
      <c r="H18" s="200"/>
    </row>
    <row r="19" spans="1:8" ht="12.75" customHeight="1" x14ac:dyDescent="0.2">
      <c r="A19" s="193"/>
      <c r="B19" s="201" t="s">
        <v>163</v>
      </c>
      <c r="C19" s="201"/>
      <c r="D19" s="201"/>
      <c r="E19" s="201"/>
      <c r="F19" s="201"/>
      <c r="G19" s="201"/>
      <c r="H19" s="200"/>
    </row>
    <row r="20" spans="1:8" ht="12.75" customHeight="1" x14ac:dyDescent="0.2">
      <c r="A20" s="193"/>
      <c r="B20" s="201" t="s">
        <v>164</v>
      </c>
      <c r="C20" s="201"/>
      <c r="D20" s="201"/>
      <c r="E20" s="201"/>
      <c r="F20" s="201"/>
      <c r="G20" s="201"/>
      <c r="H20" s="200"/>
    </row>
    <row r="21" spans="1:8" ht="15.75" customHeight="1" x14ac:dyDescent="0.25">
      <c r="A21" s="193"/>
      <c r="B21" s="197" t="s">
        <v>11</v>
      </c>
      <c r="C21" s="198">
        <v>198</v>
      </c>
      <c r="D21" s="198" t="s">
        <v>12</v>
      </c>
      <c r="E21" s="201"/>
      <c r="F21" s="201">
        <v>50</v>
      </c>
      <c r="G21" s="201"/>
      <c r="H21" s="200"/>
    </row>
    <row r="22" spans="1:8" ht="15.75" customHeight="1" x14ac:dyDescent="0.25">
      <c r="A22" s="193"/>
      <c r="B22" s="198" t="s">
        <v>157</v>
      </c>
      <c r="C22" s="201"/>
      <c r="D22" s="201"/>
      <c r="E22" s="201"/>
      <c r="F22" s="201"/>
      <c r="G22" s="201"/>
      <c r="H22" s="200"/>
    </row>
    <row r="23" spans="1:8" ht="15.75" customHeight="1" x14ac:dyDescent="0.2">
      <c r="A23" s="193"/>
      <c r="B23" s="205"/>
      <c r="C23" s="205"/>
      <c r="D23" s="205"/>
      <c r="E23" s="205"/>
      <c r="F23" s="464"/>
      <c r="G23" s="462"/>
      <c r="H23" s="206"/>
    </row>
    <row r="24" spans="1:8" ht="15.75" customHeight="1" x14ac:dyDescent="0.2">
      <c r="A24" s="193"/>
      <c r="B24" s="207" t="s">
        <v>13</v>
      </c>
      <c r="C24" s="208"/>
      <c r="D24" s="209"/>
      <c r="E24" s="209"/>
      <c r="F24" s="465"/>
      <c r="G24" s="462"/>
      <c r="H24" s="206"/>
    </row>
    <row r="25" spans="1:8" ht="15.75" customHeight="1" x14ac:dyDescent="0.2">
      <c r="A25" s="193"/>
      <c r="B25" s="207"/>
      <c r="C25" s="208"/>
      <c r="D25" s="209"/>
      <c r="E25" s="209"/>
      <c r="F25" s="208"/>
      <c r="G25" s="208"/>
      <c r="H25" s="206"/>
    </row>
    <row r="26" spans="1:8" ht="12.75" customHeight="1" x14ac:dyDescent="0.2">
      <c r="A26" s="193"/>
      <c r="B26" s="210" t="s">
        <v>14</v>
      </c>
      <c r="C26" s="211"/>
      <c r="D26" s="212"/>
      <c r="E26" s="212"/>
      <c r="F26" s="461"/>
      <c r="G26" s="462"/>
      <c r="H26" s="206"/>
    </row>
    <row r="27" spans="1:8" ht="12.75" customHeight="1" x14ac:dyDescent="0.2">
      <c r="A27" s="193"/>
      <c r="B27" s="210" t="s">
        <v>122</v>
      </c>
      <c r="C27" s="211"/>
      <c r="D27" s="212"/>
      <c r="E27" s="212"/>
      <c r="F27" s="213"/>
      <c r="G27" s="213"/>
      <c r="H27" s="206"/>
    </row>
    <row r="28" spans="1:8" ht="12.75" customHeight="1" x14ac:dyDescent="0.2">
      <c r="A28" s="193"/>
      <c r="B28" s="210" t="s">
        <v>311</v>
      </c>
      <c r="C28" s="214">
        <v>564.48</v>
      </c>
      <c r="D28" s="210" t="s">
        <v>15</v>
      </c>
      <c r="E28" s="212"/>
      <c r="F28" s="213">
        <f>((24*8)*1.05*((1+1.8)/2))</f>
        <v>282.24</v>
      </c>
      <c r="G28" s="215" t="s">
        <v>358</v>
      </c>
      <c r="H28" s="206"/>
    </row>
    <row r="29" spans="1:8" ht="12.75" customHeight="1" x14ac:dyDescent="0.2">
      <c r="A29" s="193"/>
      <c r="B29" s="210"/>
      <c r="C29" s="211"/>
      <c r="D29" s="212"/>
      <c r="E29" s="212"/>
      <c r="F29" s="213"/>
      <c r="G29" s="213"/>
      <c r="H29" s="206"/>
    </row>
    <row r="30" spans="1:8" ht="12.75" customHeight="1" x14ac:dyDescent="0.2">
      <c r="A30" s="193"/>
      <c r="B30" s="210" t="s">
        <v>165</v>
      </c>
      <c r="C30" s="211"/>
      <c r="D30" s="212"/>
      <c r="E30" s="212"/>
      <c r="F30" s="213"/>
      <c r="G30" s="213"/>
      <c r="H30" s="206"/>
    </row>
    <row r="31" spans="1:8" ht="12.75" customHeight="1" x14ac:dyDescent="0.2">
      <c r="A31" s="193"/>
      <c r="B31" s="210" t="s">
        <v>123</v>
      </c>
      <c r="C31" s="211"/>
      <c r="D31" s="212"/>
      <c r="E31" s="212"/>
      <c r="F31" s="213"/>
      <c r="G31" s="213"/>
      <c r="H31" s="206"/>
    </row>
    <row r="32" spans="1:8" ht="12.75" customHeight="1" x14ac:dyDescent="0.2">
      <c r="A32" s="193"/>
      <c r="B32" s="210" t="s">
        <v>166</v>
      </c>
      <c r="C32" s="214">
        <v>219.91200000000001</v>
      </c>
      <c r="D32" s="210" t="s">
        <v>15</v>
      </c>
      <c r="E32" s="212"/>
      <c r="F32" s="213"/>
      <c r="G32" s="213"/>
      <c r="H32" s="206"/>
    </row>
    <row r="33" spans="1:8" ht="12.75" customHeight="1" x14ac:dyDescent="0.2">
      <c r="A33" s="193"/>
      <c r="B33" s="210"/>
      <c r="C33" s="214"/>
      <c r="D33" s="210"/>
      <c r="E33" s="212"/>
      <c r="F33" s="213"/>
      <c r="G33" s="213"/>
      <c r="H33" s="206"/>
    </row>
    <row r="34" spans="1:8" ht="12.75" customHeight="1" x14ac:dyDescent="0.2">
      <c r="A34" s="193"/>
      <c r="B34" s="210" t="s">
        <v>167</v>
      </c>
      <c r="C34" s="211"/>
      <c r="D34" s="212"/>
      <c r="E34" s="212"/>
      <c r="F34" s="213"/>
      <c r="G34" s="213"/>
      <c r="H34" s="206"/>
    </row>
    <row r="35" spans="1:8" ht="12.75" customHeight="1" x14ac:dyDescent="0.2">
      <c r="A35" s="193"/>
      <c r="B35" s="210" t="s">
        <v>123</v>
      </c>
      <c r="C35" s="211"/>
      <c r="D35" s="212"/>
      <c r="E35" s="212"/>
      <c r="F35" s="213"/>
      <c r="G35" s="213"/>
      <c r="H35" s="206"/>
    </row>
    <row r="36" spans="1:8" ht="12.75" customHeight="1" x14ac:dyDescent="0.2">
      <c r="A36" s="193"/>
      <c r="B36" s="210" t="s">
        <v>168</v>
      </c>
      <c r="C36" s="214">
        <v>170.58</v>
      </c>
      <c r="D36" s="210" t="s">
        <v>15</v>
      </c>
      <c r="E36" s="212"/>
      <c r="F36" s="213"/>
      <c r="G36" s="213"/>
      <c r="H36" s="206"/>
    </row>
    <row r="37" spans="1:8" ht="12.75" customHeight="1" x14ac:dyDescent="0.2">
      <c r="A37" s="193"/>
      <c r="B37" s="210"/>
      <c r="C37" s="211"/>
      <c r="D37" s="212"/>
      <c r="E37" s="212"/>
      <c r="F37" s="213"/>
      <c r="G37" s="213"/>
      <c r="H37" s="206"/>
    </row>
    <row r="38" spans="1:8" ht="12.75" customHeight="1" x14ac:dyDescent="0.2">
      <c r="A38" s="193"/>
      <c r="B38" s="210" t="s">
        <v>169</v>
      </c>
      <c r="C38" s="211"/>
      <c r="D38" s="212"/>
      <c r="E38" s="212"/>
      <c r="F38" s="213"/>
      <c r="G38" s="213"/>
      <c r="H38" s="206"/>
    </row>
    <row r="39" spans="1:8" ht="12.75" customHeight="1" x14ac:dyDescent="0.2">
      <c r="A39" s="193"/>
      <c r="B39" s="210" t="s">
        <v>170</v>
      </c>
      <c r="C39" s="214">
        <v>187.05</v>
      </c>
      <c r="D39" s="210" t="s">
        <v>15</v>
      </c>
      <c r="E39" s="212"/>
      <c r="F39" s="213"/>
      <c r="G39" s="213"/>
      <c r="H39" s="206"/>
    </row>
    <row r="40" spans="1:8" ht="12.75" customHeight="1" x14ac:dyDescent="0.2">
      <c r="A40" s="193"/>
      <c r="B40" s="210"/>
      <c r="C40" s="211"/>
      <c r="D40" s="212"/>
      <c r="E40" s="212"/>
      <c r="F40" s="213"/>
      <c r="G40" s="213"/>
      <c r="H40" s="206"/>
    </row>
    <row r="41" spans="1:8" ht="12.75" customHeight="1" x14ac:dyDescent="0.2">
      <c r="A41" s="193"/>
      <c r="B41" s="210" t="s">
        <v>171</v>
      </c>
      <c r="C41" s="211"/>
      <c r="D41" s="212"/>
      <c r="E41" s="212"/>
      <c r="F41" s="213"/>
      <c r="G41" s="213"/>
      <c r="H41" s="206"/>
    </row>
    <row r="42" spans="1:8" ht="12.75" customHeight="1" x14ac:dyDescent="0.2">
      <c r="A42" s="193"/>
      <c r="B42" s="210" t="s">
        <v>172</v>
      </c>
      <c r="C42" s="214">
        <v>317.76</v>
      </c>
      <c r="D42" s="210" t="s">
        <v>15</v>
      </c>
      <c r="E42" s="212"/>
      <c r="F42" s="213"/>
      <c r="G42" s="213"/>
      <c r="H42" s="206"/>
    </row>
    <row r="43" spans="1:8" ht="12.75" customHeight="1" x14ac:dyDescent="0.2">
      <c r="A43" s="193"/>
      <c r="B43" s="210"/>
      <c r="C43" s="211"/>
      <c r="D43" s="212"/>
      <c r="E43" s="212"/>
      <c r="F43" s="213"/>
      <c r="G43" s="213"/>
      <c r="H43" s="206"/>
    </row>
    <row r="44" spans="1:8" ht="12.75" customHeight="1" x14ac:dyDescent="0.2">
      <c r="A44" s="193"/>
      <c r="B44" s="210" t="s">
        <v>173</v>
      </c>
      <c r="C44" s="211"/>
      <c r="D44" s="212"/>
      <c r="E44" s="212"/>
      <c r="F44" s="213"/>
      <c r="G44" s="213"/>
      <c r="H44" s="206"/>
    </row>
    <row r="45" spans="1:8" ht="12.75" customHeight="1" x14ac:dyDescent="0.2">
      <c r="A45" s="193"/>
      <c r="B45" s="210" t="s">
        <v>174</v>
      </c>
      <c r="C45" s="214">
        <v>221.26</v>
      </c>
      <c r="D45" s="210" t="s">
        <v>15</v>
      </c>
      <c r="E45" s="212"/>
      <c r="F45" s="213"/>
      <c r="G45" s="213"/>
      <c r="H45" s="206"/>
    </row>
    <row r="46" spans="1:8" ht="12.75" customHeight="1" x14ac:dyDescent="0.2">
      <c r="A46" s="193"/>
      <c r="B46" s="210"/>
      <c r="C46" s="211"/>
      <c r="D46" s="212"/>
      <c r="E46" s="212"/>
      <c r="F46" s="213"/>
      <c r="G46" s="213"/>
      <c r="H46" s="206"/>
    </row>
    <row r="47" spans="1:8" ht="12.75" customHeight="1" x14ac:dyDescent="0.2">
      <c r="A47" s="193"/>
      <c r="B47" s="210" t="s">
        <v>175</v>
      </c>
      <c r="C47" s="211"/>
      <c r="D47" s="212"/>
      <c r="E47" s="212"/>
      <c r="F47" s="213"/>
      <c r="G47" s="213"/>
      <c r="H47" s="206"/>
    </row>
    <row r="48" spans="1:8" ht="12.75" customHeight="1" x14ac:dyDescent="0.2">
      <c r="A48" s="193"/>
      <c r="B48" s="210" t="s">
        <v>176</v>
      </c>
      <c r="C48" s="214">
        <v>214.51</v>
      </c>
      <c r="D48" s="210" t="s">
        <v>15</v>
      </c>
      <c r="E48" s="212" t="s">
        <v>359</v>
      </c>
      <c r="F48" s="213">
        <v>214.51</v>
      </c>
      <c r="G48" s="213"/>
      <c r="H48" s="206"/>
    </row>
    <row r="49" spans="1:8" ht="12.75" customHeight="1" x14ac:dyDescent="0.2">
      <c r="A49" s="193"/>
      <c r="B49" s="210"/>
      <c r="C49" s="211"/>
      <c r="D49" s="212"/>
      <c r="E49" s="212"/>
      <c r="F49" s="213"/>
      <c r="G49" s="213"/>
      <c r="H49" s="206"/>
    </row>
    <row r="50" spans="1:8" ht="12.75" customHeight="1" x14ac:dyDescent="0.2">
      <c r="A50" s="193"/>
      <c r="B50" s="210" t="s">
        <v>177</v>
      </c>
      <c r="C50" s="211"/>
      <c r="D50" s="212"/>
      <c r="E50" s="212"/>
      <c r="F50" s="213"/>
      <c r="G50" s="213"/>
      <c r="H50" s="206"/>
    </row>
    <row r="51" spans="1:8" ht="12.75" customHeight="1" x14ac:dyDescent="0.2">
      <c r="A51" s="193"/>
      <c r="B51" s="210" t="s">
        <v>178</v>
      </c>
      <c r="C51" s="214">
        <v>357.72</v>
      </c>
      <c r="D51" s="210" t="s">
        <v>15</v>
      </c>
      <c r="E51" s="212" t="s">
        <v>359</v>
      </c>
      <c r="F51" s="213">
        <v>357.72</v>
      </c>
      <c r="G51" s="213"/>
      <c r="H51" s="206"/>
    </row>
    <row r="52" spans="1:8" ht="12.75" customHeight="1" x14ac:dyDescent="0.2">
      <c r="A52" s="193"/>
      <c r="B52" s="210"/>
      <c r="C52" s="211"/>
      <c r="D52" s="212"/>
      <c r="E52" s="212"/>
      <c r="F52" s="213"/>
      <c r="G52" s="213"/>
      <c r="H52" s="206"/>
    </row>
    <row r="53" spans="1:8" ht="12.75" customHeight="1" x14ac:dyDescent="0.2">
      <c r="A53" s="193"/>
      <c r="B53" s="210" t="s">
        <v>179</v>
      </c>
      <c r="C53" s="211"/>
      <c r="D53" s="212"/>
      <c r="E53" s="212"/>
      <c r="F53" s="213"/>
      <c r="G53" s="213"/>
      <c r="H53" s="206"/>
    </row>
    <row r="54" spans="1:8" ht="12.75" customHeight="1" x14ac:dyDescent="0.2">
      <c r="A54" s="193"/>
      <c r="B54" s="210" t="s">
        <v>180</v>
      </c>
      <c r="C54" s="214">
        <v>210.31</v>
      </c>
      <c r="D54" s="210" t="s">
        <v>15</v>
      </c>
      <c r="E54" s="212" t="s">
        <v>359</v>
      </c>
      <c r="F54" s="213">
        <v>210.31</v>
      </c>
      <c r="G54" s="213"/>
      <c r="H54" s="206"/>
    </row>
    <row r="55" spans="1:8" ht="12.75" customHeight="1" x14ac:dyDescent="0.2">
      <c r="A55" s="193"/>
      <c r="B55" s="210"/>
      <c r="C55" s="211"/>
      <c r="D55" s="212"/>
      <c r="E55" s="212"/>
      <c r="F55" s="213"/>
      <c r="G55" s="213"/>
      <c r="H55" s="206"/>
    </row>
    <row r="56" spans="1:8" ht="12.75" customHeight="1" x14ac:dyDescent="0.2">
      <c r="A56" s="193"/>
      <c r="B56" s="210" t="s">
        <v>181</v>
      </c>
      <c r="C56" s="211"/>
      <c r="D56" s="212"/>
      <c r="E56" s="212"/>
      <c r="F56" s="213"/>
      <c r="G56" s="213"/>
      <c r="H56" s="206"/>
    </row>
    <row r="57" spans="1:8" ht="12.75" customHeight="1" x14ac:dyDescent="0.2">
      <c r="A57" s="193"/>
      <c r="B57" s="210" t="s">
        <v>182</v>
      </c>
      <c r="C57" s="214">
        <v>227.69</v>
      </c>
      <c r="D57" s="210" t="s">
        <v>15</v>
      </c>
      <c r="E57" s="212" t="s">
        <v>359</v>
      </c>
      <c r="F57" s="213">
        <v>227.69</v>
      </c>
      <c r="G57" s="213"/>
      <c r="H57" s="206"/>
    </row>
    <row r="58" spans="1:8" ht="12.75" customHeight="1" x14ac:dyDescent="0.2">
      <c r="A58" s="193"/>
      <c r="B58" s="210"/>
      <c r="C58" s="211"/>
      <c r="D58" s="212"/>
      <c r="E58" s="212"/>
      <c r="F58" s="213"/>
      <c r="G58" s="213"/>
      <c r="H58" s="206"/>
    </row>
    <row r="59" spans="1:8" ht="12.75" customHeight="1" x14ac:dyDescent="0.2">
      <c r="A59" s="193"/>
      <c r="B59" s="210" t="s">
        <v>183</v>
      </c>
      <c r="C59" s="211"/>
      <c r="D59" s="212"/>
      <c r="E59" s="212"/>
      <c r="F59" s="213"/>
      <c r="G59" s="213"/>
      <c r="H59" s="206"/>
    </row>
    <row r="60" spans="1:8" ht="12.75" customHeight="1" x14ac:dyDescent="0.2">
      <c r="A60" s="193"/>
      <c r="B60" s="210" t="s">
        <v>184</v>
      </c>
      <c r="C60" s="214">
        <v>381.84</v>
      </c>
      <c r="D60" s="210" t="s">
        <v>15</v>
      </c>
      <c r="E60" s="212" t="s">
        <v>359</v>
      </c>
      <c r="F60" s="213">
        <f>66.88+67.15</f>
        <v>134.03</v>
      </c>
      <c r="G60" s="213"/>
      <c r="H60" s="206"/>
    </row>
    <row r="61" spans="1:8" ht="12.75" customHeight="1" x14ac:dyDescent="0.2">
      <c r="A61" s="193"/>
      <c r="B61" s="210"/>
      <c r="C61" s="211"/>
      <c r="D61" s="212"/>
      <c r="E61" s="212"/>
      <c r="F61" s="213"/>
      <c r="G61" s="213"/>
      <c r="H61" s="206"/>
    </row>
    <row r="62" spans="1:8" ht="12.75" customHeight="1" x14ac:dyDescent="0.2">
      <c r="A62" s="193"/>
      <c r="B62" s="210" t="s">
        <v>185</v>
      </c>
      <c r="C62" s="211"/>
      <c r="D62" s="212"/>
      <c r="E62" s="212"/>
      <c r="F62" s="213"/>
      <c r="G62" s="213"/>
      <c r="H62" s="206"/>
    </row>
    <row r="63" spans="1:8" ht="12.75" customHeight="1" x14ac:dyDescent="0.2">
      <c r="A63" s="193"/>
      <c r="B63" s="210" t="s">
        <v>196</v>
      </c>
      <c r="C63" s="214">
        <v>216.64</v>
      </c>
      <c r="D63" s="210" t="s">
        <v>15</v>
      </c>
      <c r="E63" s="212" t="s">
        <v>359</v>
      </c>
      <c r="F63" s="213">
        <v>216.64</v>
      </c>
      <c r="G63" s="213"/>
      <c r="H63" s="206"/>
    </row>
    <row r="64" spans="1:8" ht="12.75" customHeight="1" x14ac:dyDescent="0.2">
      <c r="A64" s="193"/>
      <c r="B64" s="210"/>
      <c r="C64" s="211"/>
      <c r="D64" s="212"/>
      <c r="E64" s="212"/>
      <c r="F64" s="213"/>
      <c r="G64" s="213"/>
      <c r="H64" s="206"/>
    </row>
    <row r="65" spans="1:10" ht="12.75" customHeight="1" x14ac:dyDescent="0.2">
      <c r="A65" s="193"/>
      <c r="B65" s="210" t="s">
        <v>187</v>
      </c>
      <c r="C65" s="211"/>
      <c r="D65" s="212"/>
      <c r="E65" s="212"/>
      <c r="F65" s="213"/>
      <c r="G65" s="213"/>
      <c r="H65" s="206"/>
    </row>
    <row r="66" spans="1:10" ht="12.75" customHeight="1" x14ac:dyDescent="0.2">
      <c r="A66" s="193"/>
      <c r="B66" s="210" t="s">
        <v>188</v>
      </c>
      <c r="C66" s="214">
        <v>281.72000000000003</v>
      </c>
      <c r="D66" s="210" t="s">
        <v>15</v>
      </c>
      <c r="E66" s="212" t="s">
        <v>359</v>
      </c>
      <c r="F66" s="213">
        <v>281.72000000000003</v>
      </c>
      <c r="G66" s="213"/>
      <c r="H66" s="206"/>
    </row>
    <row r="67" spans="1:10" ht="12.75" customHeight="1" x14ac:dyDescent="0.2">
      <c r="A67" s="193"/>
      <c r="B67" s="210"/>
      <c r="C67" s="214"/>
      <c r="D67" s="210"/>
      <c r="E67" s="212"/>
      <c r="F67" s="213"/>
      <c r="G67" s="213"/>
      <c r="H67" s="206"/>
    </row>
    <row r="68" spans="1:10" ht="12.75" customHeight="1" x14ac:dyDescent="0.2">
      <c r="A68" s="193"/>
      <c r="B68" s="210" t="s">
        <v>189</v>
      </c>
      <c r="C68" s="211"/>
      <c r="D68" s="212"/>
      <c r="E68" s="212"/>
      <c r="F68" s="213"/>
      <c r="G68" s="213"/>
      <c r="H68" s="206"/>
    </row>
    <row r="69" spans="1:10" ht="12.75" customHeight="1" x14ac:dyDescent="0.2">
      <c r="A69" s="193"/>
      <c r="B69" s="210" t="s">
        <v>190</v>
      </c>
      <c r="C69" s="214">
        <v>465.78</v>
      </c>
      <c r="D69" s="210" t="s">
        <v>15</v>
      </c>
      <c r="E69" s="212" t="s">
        <v>359</v>
      </c>
      <c r="F69" s="213">
        <v>465.78</v>
      </c>
      <c r="G69" s="213"/>
      <c r="H69" s="206"/>
    </row>
    <row r="70" spans="1:10" ht="12.75" customHeight="1" x14ac:dyDescent="0.2">
      <c r="A70" s="193"/>
      <c r="B70" s="210"/>
      <c r="C70" s="211"/>
      <c r="D70" s="212"/>
      <c r="E70" s="212"/>
      <c r="F70" s="213"/>
      <c r="G70" s="213"/>
      <c r="H70" s="206"/>
    </row>
    <row r="71" spans="1:10" ht="12.75" customHeight="1" x14ac:dyDescent="0.2">
      <c r="A71" s="193"/>
      <c r="B71" s="210" t="s">
        <v>186</v>
      </c>
      <c r="C71" s="211"/>
      <c r="D71" s="212"/>
      <c r="E71" s="212"/>
      <c r="F71" s="213"/>
      <c r="G71" s="213"/>
      <c r="H71" s="206"/>
    </row>
    <row r="72" spans="1:10" ht="12.75" customHeight="1" x14ac:dyDescent="0.2">
      <c r="A72" s="193"/>
      <c r="B72" s="210" t="s">
        <v>191</v>
      </c>
      <c r="C72" s="214">
        <v>234.37</v>
      </c>
      <c r="D72" s="210" t="s">
        <v>15</v>
      </c>
      <c r="E72" s="212" t="s">
        <v>359</v>
      </c>
      <c r="F72" s="213">
        <v>234.37</v>
      </c>
      <c r="G72" s="213"/>
      <c r="H72" s="206"/>
    </row>
    <row r="73" spans="1:10" ht="12.75" customHeight="1" x14ac:dyDescent="0.2">
      <c r="A73" s="193"/>
      <c r="B73" s="210"/>
      <c r="C73" s="211"/>
      <c r="D73" s="212"/>
      <c r="E73" s="212"/>
      <c r="F73" s="213"/>
      <c r="G73" s="213"/>
      <c r="H73" s="206"/>
    </row>
    <row r="74" spans="1:10" ht="12.75" customHeight="1" x14ac:dyDescent="0.2">
      <c r="A74" s="193"/>
      <c r="B74" s="210" t="s">
        <v>192</v>
      </c>
      <c r="C74" s="211"/>
      <c r="D74" s="212"/>
      <c r="E74" s="212"/>
      <c r="F74" s="213"/>
      <c r="G74" s="213"/>
      <c r="H74" s="206"/>
    </row>
    <row r="75" spans="1:10" ht="12.75" customHeight="1" x14ac:dyDescent="0.2">
      <c r="A75" s="193"/>
      <c r="B75" s="210" t="s">
        <v>193</v>
      </c>
      <c r="C75" s="214">
        <v>163.04</v>
      </c>
      <c r="D75" s="210" t="s">
        <v>15</v>
      </c>
      <c r="E75" s="212" t="s">
        <v>359</v>
      </c>
      <c r="F75" s="213">
        <v>163.04</v>
      </c>
      <c r="G75" s="213"/>
      <c r="H75" s="206"/>
    </row>
    <row r="76" spans="1:10" ht="12.75" customHeight="1" x14ac:dyDescent="0.2">
      <c r="A76" s="193"/>
      <c r="B76" s="210"/>
      <c r="C76" s="214"/>
      <c r="D76" s="210"/>
      <c r="E76" s="212"/>
      <c r="F76" s="213"/>
      <c r="G76" s="213"/>
      <c r="H76" s="206"/>
    </row>
    <row r="77" spans="1:10" ht="12.75" customHeight="1" x14ac:dyDescent="0.2">
      <c r="A77" s="193"/>
      <c r="B77" s="210" t="s">
        <v>194</v>
      </c>
      <c r="C77" s="211"/>
      <c r="D77" s="212"/>
      <c r="E77" s="212"/>
      <c r="F77" s="213"/>
      <c r="G77" s="213"/>
      <c r="H77" s="206"/>
    </row>
    <row r="78" spans="1:10" ht="12.75" customHeight="1" x14ac:dyDescent="0.2">
      <c r="A78" s="193"/>
      <c r="B78" s="210" t="s">
        <v>195</v>
      </c>
      <c r="C78" s="214">
        <v>65.38</v>
      </c>
      <c r="D78" s="210" t="s">
        <v>15</v>
      </c>
      <c r="E78" s="212" t="s">
        <v>359</v>
      </c>
      <c r="F78" s="213">
        <v>65.38</v>
      </c>
      <c r="G78" s="213">
        <f>2.35+2.32</f>
        <v>4.67</v>
      </c>
      <c r="H78" s="206"/>
    </row>
    <row r="79" spans="1:10" ht="12.75" customHeight="1" x14ac:dyDescent="0.2">
      <c r="A79" s="193"/>
      <c r="B79" s="210"/>
      <c r="C79" s="211"/>
      <c r="D79" s="212"/>
      <c r="E79" s="212"/>
      <c r="F79" s="213"/>
      <c r="G79" s="213">
        <f>G78/2</f>
        <v>2.335</v>
      </c>
      <c r="H79" s="206">
        <v>1.4</v>
      </c>
      <c r="I79" s="195">
        <v>20</v>
      </c>
      <c r="J79" s="195">
        <f>G79*H79*I79</f>
        <v>65.38</v>
      </c>
    </row>
    <row r="80" spans="1:10" ht="12.75" customHeight="1" x14ac:dyDescent="0.2">
      <c r="A80" s="193"/>
      <c r="B80" s="210"/>
      <c r="C80" s="211"/>
      <c r="D80" s="212"/>
      <c r="E80" s="212"/>
      <c r="F80" s="213"/>
      <c r="G80" s="213"/>
      <c r="H80" s="206"/>
    </row>
    <row r="81" spans="1:8" ht="15.75" customHeight="1" x14ac:dyDescent="0.25">
      <c r="A81" s="193"/>
      <c r="B81" s="196" t="s">
        <v>16</v>
      </c>
      <c r="C81" s="216">
        <f>SUM(C28,C32,C36,C39,C42,C45,C48,C51,C54,C57,C60,C63,C66,C69,C72,C75,C78)</f>
        <v>4500.0419999999995</v>
      </c>
      <c r="D81" s="196" t="s">
        <v>15</v>
      </c>
      <c r="E81" s="212"/>
      <c r="F81" s="218">
        <f>SUM(F48:F80)+F28</f>
        <v>2853.4300000000003</v>
      </c>
      <c r="G81" s="213"/>
      <c r="H81" s="206"/>
    </row>
    <row r="82" spans="1:8" ht="12.75" customHeight="1" x14ac:dyDescent="0.2">
      <c r="A82" s="193"/>
      <c r="B82" s="210"/>
      <c r="C82" s="211"/>
      <c r="D82" s="212"/>
      <c r="E82" s="212"/>
      <c r="F82" s="213"/>
      <c r="G82" s="213"/>
      <c r="H82" s="206"/>
    </row>
    <row r="83" spans="1:8" ht="15.75" customHeight="1" x14ac:dyDescent="0.25">
      <c r="A83" s="193"/>
      <c r="B83" s="196" t="s">
        <v>124</v>
      </c>
      <c r="C83" s="211"/>
      <c r="D83" s="212"/>
      <c r="E83" s="212"/>
      <c r="F83" s="213"/>
      <c r="G83" s="213"/>
      <c r="H83" s="206"/>
    </row>
    <row r="84" spans="1:8" ht="12.75" customHeight="1" x14ac:dyDescent="0.2">
      <c r="A84" s="193"/>
      <c r="B84" s="210"/>
      <c r="C84" s="211"/>
      <c r="D84" s="212"/>
      <c r="E84" s="212"/>
      <c r="F84" s="213"/>
      <c r="G84" s="213"/>
      <c r="H84" s="206"/>
    </row>
    <row r="85" spans="1:8" ht="12.75" customHeight="1" x14ac:dyDescent="0.2">
      <c r="A85" s="193"/>
      <c r="B85" s="210" t="s">
        <v>121</v>
      </c>
      <c r="C85" s="211"/>
      <c r="D85" s="212"/>
      <c r="E85" s="212"/>
      <c r="F85" s="213"/>
      <c r="G85" s="213"/>
      <c r="H85" s="206"/>
    </row>
    <row r="86" spans="1:8" ht="12.75" customHeight="1" x14ac:dyDescent="0.2">
      <c r="A86" s="193"/>
      <c r="B86" s="210"/>
      <c r="C86" s="211"/>
      <c r="D86" s="212"/>
      <c r="E86" s="212"/>
      <c r="F86" s="213"/>
      <c r="G86" s="213"/>
      <c r="H86" s="206"/>
    </row>
    <row r="87" spans="1:8" ht="12.75" customHeight="1" x14ac:dyDescent="0.2">
      <c r="A87" s="193"/>
      <c r="B87" s="210" t="s">
        <v>312</v>
      </c>
      <c r="C87" s="211"/>
      <c r="D87" s="212"/>
      <c r="E87" s="212"/>
      <c r="F87" s="213"/>
      <c r="G87" s="213"/>
      <c r="H87" s="206"/>
    </row>
    <row r="88" spans="1:8" ht="12.75" customHeight="1" x14ac:dyDescent="0.2">
      <c r="A88" s="193"/>
      <c r="B88" s="210" t="s">
        <v>313</v>
      </c>
      <c r="C88" s="211"/>
      <c r="D88" s="212"/>
      <c r="E88" s="212"/>
      <c r="F88" s="213"/>
      <c r="G88" s="213"/>
      <c r="H88" s="206"/>
    </row>
    <row r="89" spans="1:8" ht="12.75" customHeight="1" x14ac:dyDescent="0.2">
      <c r="A89" s="193"/>
      <c r="B89" s="210" t="s">
        <v>314</v>
      </c>
      <c r="C89" s="214">
        <v>180.03</v>
      </c>
      <c r="D89" s="210" t="s">
        <v>15</v>
      </c>
      <c r="E89" s="212"/>
      <c r="F89" s="213">
        <v>0</v>
      </c>
      <c r="G89" s="213"/>
      <c r="H89" s="206"/>
    </row>
    <row r="90" spans="1:8" ht="12.75" customHeight="1" x14ac:dyDescent="0.2">
      <c r="A90" s="193"/>
      <c r="B90" s="210"/>
      <c r="C90" s="211"/>
      <c r="D90" s="212"/>
      <c r="E90" s="212"/>
      <c r="F90" s="213"/>
      <c r="G90" s="213"/>
      <c r="H90" s="206"/>
    </row>
    <row r="91" spans="1:8" ht="12.75" customHeight="1" x14ac:dyDescent="0.2">
      <c r="A91" s="193"/>
      <c r="B91" s="210" t="s">
        <v>197</v>
      </c>
      <c r="C91" s="211"/>
      <c r="D91" s="212"/>
      <c r="E91" s="212"/>
      <c r="F91" s="213"/>
      <c r="G91" s="213"/>
      <c r="H91" s="206"/>
    </row>
    <row r="92" spans="1:8" ht="12.75" customHeight="1" x14ac:dyDescent="0.2">
      <c r="A92" s="193"/>
      <c r="B92" s="210" t="s">
        <v>198</v>
      </c>
      <c r="C92" s="214">
        <v>59.24</v>
      </c>
      <c r="D92" s="210" t="s">
        <v>15</v>
      </c>
      <c r="E92" s="212"/>
      <c r="F92" s="213"/>
      <c r="G92" s="213"/>
      <c r="H92" s="206"/>
    </row>
    <row r="93" spans="1:8" ht="19.5" customHeight="1" x14ac:dyDescent="0.25">
      <c r="A93" s="193"/>
      <c r="B93" s="210" t="s">
        <v>360</v>
      </c>
      <c r="C93" s="214"/>
      <c r="D93" s="217" t="s">
        <v>15</v>
      </c>
      <c r="E93" s="212"/>
      <c r="F93" s="218">
        <f>((11*1.2*1.2*1.959))</f>
        <v>31.030559999999998</v>
      </c>
      <c r="G93" s="213"/>
      <c r="H93" s="206"/>
    </row>
    <row r="94" spans="1:8" ht="12.75" customHeight="1" x14ac:dyDescent="0.2">
      <c r="A94" s="193"/>
      <c r="B94" s="210"/>
      <c r="C94" s="211"/>
      <c r="D94" s="212"/>
      <c r="E94" s="212"/>
      <c r="F94" s="213"/>
      <c r="G94" s="213"/>
      <c r="H94" s="206"/>
    </row>
    <row r="95" spans="1:8" ht="15.75" customHeight="1" x14ac:dyDescent="0.25">
      <c r="A95" s="193"/>
      <c r="B95" s="196" t="s">
        <v>16</v>
      </c>
      <c r="C95" s="219">
        <f>SUM(C89,C92)</f>
        <v>239.27</v>
      </c>
      <c r="D95" s="196" t="s">
        <v>15</v>
      </c>
      <c r="E95" s="212"/>
      <c r="F95" s="218">
        <f>SUM(F89:F94)</f>
        <v>31.030559999999998</v>
      </c>
      <c r="G95" s="213"/>
      <c r="H95" s="206"/>
    </row>
    <row r="96" spans="1:8" ht="15.75" customHeight="1" x14ac:dyDescent="0.25">
      <c r="A96" s="193"/>
      <c r="B96" s="210"/>
      <c r="C96" s="220"/>
      <c r="D96" s="212"/>
      <c r="E96" s="212"/>
      <c r="F96" s="213"/>
      <c r="G96" s="213"/>
      <c r="H96" s="206"/>
    </row>
    <row r="97" spans="1:8" ht="15.75" customHeight="1" x14ac:dyDescent="0.25">
      <c r="A97" s="193"/>
      <c r="B97" s="196" t="s">
        <v>17</v>
      </c>
      <c r="C97" s="220"/>
      <c r="D97" s="212"/>
      <c r="E97" s="212"/>
      <c r="F97" s="213"/>
      <c r="G97" s="213"/>
      <c r="H97" s="206"/>
    </row>
    <row r="98" spans="1:8" ht="15.75" customHeight="1" x14ac:dyDescent="0.25">
      <c r="A98" s="193"/>
      <c r="B98" s="210" t="s">
        <v>126</v>
      </c>
      <c r="C98" s="220"/>
      <c r="D98" s="212"/>
      <c r="E98" s="212"/>
      <c r="F98" s="213"/>
      <c r="G98" s="213"/>
      <c r="H98" s="206"/>
    </row>
    <row r="99" spans="1:8" ht="15.75" customHeight="1" x14ac:dyDescent="0.25">
      <c r="A99" s="193"/>
      <c r="B99" s="210"/>
      <c r="C99" s="220"/>
      <c r="D99" s="212"/>
      <c r="E99" s="212"/>
      <c r="F99" s="213"/>
      <c r="G99" s="213"/>
      <c r="H99" s="206"/>
    </row>
    <row r="100" spans="1:8" ht="15.75" customHeight="1" x14ac:dyDescent="0.25">
      <c r="A100" s="193"/>
      <c r="B100" s="210" t="s">
        <v>18</v>
      </c>
      <c r="C100" s="220"/>
      <c r="D100" s="212"/>
      <c r="E100" s="212"/>
      <c r="F100" s="213"/>
      <c r="G100" s="213"/>
      <c r="H100" s="206"/>
    </row>
    <row r="101" spans="1:8" ht="15.75" customHeight="1" x14ac:dyDescent="0.25">
      <c r="A101" s="193"/>
      <c r="B101" s="210" t="s">
        <v>19</v>
      </c>
      <c r="C101" s="220"/>
      <c r="D101" s="212"/>
      <c r="E101" s="212"/>
      <c r="F101" s="213"/>
      <c r="G101" s="213"/>
      <c r="H101" s="206"/>
    </row>
    <row r="102" spans="1:8" ht="12.75" customHeight="1" x14ac:dyDescent="0.2">
      <c r="A102" s="193"/>
      <c r="B102" s="210" t="s">
        <v>315</v>
      </c>
      <c r="C102" s="214">
        <v>48.25</v>
      </c>
      <c r="D102" s="210" t="s">
        <v>15</v>
      </c>
      <c r="E102" s="212"/>
      <c r="F102" s="213"/>
      <c r="G102" s="213"/>
      <c r="H102" s="206"/>
    </row>
    <row r="103" spans="1:8" ht="16.5" customHeight="1" x14ac:dyDescent="0.25">
      <c r="A103" s="193"/>
      <c r="B103" s="210" t="s">
        <v>361</v>
      </c>
      <c r="C103" s="214"/>
      <c r="D103" s="210"/>
      <c r="E103" s="212"/>
      <c r="F103" s="218">
        <f>((0.2*0.2)*3.1416*F205)</f>
        <v>31.164672000000007</v>
      </c>
      <c r="G103" s="213"/>
      <c r="H103" s="206"/>
    </row>
    <row r="104" spans="1:8" ht="15.75" customHeight="1" x14ac:dyDescent="0.25">
      <c r="A104" s="193"/>
      <c r="B104" s="210"/>
      <c r="C104" s="220"/>
      <c r="D104" s="212"/>
      <c r="E104" s="212"/>
      <c r="F104" s="213"/>
      <c r="G104" s="213"/>
      <c r="H104" s="206"/>
    </row>
    <row r="105" spans="1:8" ht="15.75" customHeight="1" x14ac:dyDescent="0.25">
      <c r="A105" s="193"/>
      <c r="B105" s="210" t="s">
        <v>125</v>
      </c>
      <c r="C105" s="220"/>
      <c r="D105" s="212"/>
      <c r="E105" s="212"/>
      <c r="F105" s="213"/>
      <c r="G105" s="213"/>
      <c r="H105" s="206"/>
    </row>
    <row r="106" spans="1:8" ht="12.75" customHeight="1" x14ac:dyDescent="0.2">
      <c r="A106" s="193"/>
      <c r="B106" s="210" t="s">
        <v>199</v>
      </c>
      <c r="C106" s="214">
        <v>402.06200000000001</v>
      </c>
      <c r="D106" s="210" t="s">
        <v>15</v>
      </c>
      <c r="E106" s="212"/>
      <c r="F106" s="213"/>
      <c r="G106" s="213"/>
      <c r="H106" s="206"/>
    </row>
    <row r="107" spans="1:8" ht="16.5" customHeight="1" x14ac:dyDescent="0.25">
      <c r="A107" s="193"/>
      <c r="B107" s="210" t="s">
        <v>362</v>
      </c>
      <c r="C107" s="214"/>
      <c r="D107" s="210" t="s">
        <v>15</v>
      </c>
      <c r="E107" s="212"/>
      <c r="F107" s="218">
        <f>((0.3*0.3)*3.1416*F153)</f>
        <v>259.33562424000002</v>
      </c>
      <c r="G107" s="213"/>
      <c r="H107" s="206"/>
    </row>
    <row r="108" spans="1:8" ht="12.75" customHeight="1" x14ac:dyDescent="0.2">
      <c r="A108" s="193"/>
      <c r="B108" s="210"/>
      <c r="C108" s="214"/>
      <c r="D108" s="210"/>
      <c r="E108" s="212"/>
      <c r="F108" s="213"/>
      <c r="G108" s="213"/>
      <c r="H108" s="206"/>
    </row>
    <row r="109" spans="1:8" ht="15.75" customHeight="1" x14ac:dyDescent="0.25">
      <c r="A109" s="193"/>
      <c r="B109" s="210"/>
      <c r="C109" s="220"/>
      <c r="D109" s="212"/>
      <c r="E109" s="212"/>
      <c r="F109" s="213"/>
      <c r="G109" s="213"/>
      <c r="H109" s="206"/>
    </row>
    <row r="110" spans="1:8" ht="12.75" customHeight="1" x14ac:dyDescent="0.25">
      <c r="A110" s="193"/>
      <c r="B110" s="210" t="s">
        <v>20</v>
      </c>
      <c r="C110" s="221">
        <f>SUM(C102,C106)</f>
        <v>450.31200000000001</v>
      </c>
      <c r="D110" s="210" t="s">
        <v>15</v>
      </c>
      <c r="E110" s="212"/>
      <c r="F110" s="218">
        <f>SUM(F102:F109)</f>
        <v>290.50029624000001</v>
      </c>
      <c r="G110" s="213"/>
      <c r="H110" s="206"/>
    </row>
    <row r="111" spans="1:8" ht="15.75" customHeight="1" x14ac:dyDescent="0.25">
      <c r="A111" s="193"/>
      <c r="B111" s="210"/>
      <c r="C111" s="220"/>
      <c r="D111" s="212"/>
      <c r="E111" s="212"/>
      <c r="F111" s="213"/>
      <c r="G111" s="213"/>
      <c r="H111" s="206"/>
    </row>
    <row r="112" spans="1:8" ht="15.75" customHeight="1" x14ac:dyDescent="0.25">
      <c r="A112" s="193"/>
      <c r="B112" s="196" t="s">
        <v>21</v>
      </c>
      <c r="C112" s="220"/>
      <c r="D112" s="212"/>
      <c r="E112" s="212"/>
      <c r="F112" s="213"/>
      <c r="G112" s="213"/>
      <c r="H112" s="206"/>
    </row>
    <row r="113" spans="1:8" ht="15.75" customHeight="1" x14ac:dyDescent="0.25">
      <c r="A113" s="193"/>
      <c r="B113" s="210" t="s">
        <v>200</v>
      </c>
      <c r="C113" s="216">
        <f>C81*1.1 - C110</f>
        <v>4499.7341999999999</v>
      </c>
      <c r="D113" s="196" t="s">
        <v>15</v>
      </c>
      <c r="E113" s="212"/>
      <c r="F113" s="216">
        <f>F81*1.1 - F110</f>
        <v>2848.2727037600007</v>
      </c>
      <c r="G113" s="213"/>
      <c r="H113" s="206"/>
    </row>
    <row r="114" spans="1:8" ht="15.75" customHeight="1" x14ac:dyDescent="0.25">
      <c r="A114" s="193"/>
      <c r="B114" s="210"/>
      <c r="C114" s="220"/>
      <c r="D114" s="212"/>
      <c r="E114" s="212"/>
      <c r="F114" s="213"/>
      <c r="G114" s="213"/>
      <c r="H114" s="206"/>
    </row>
    <row r="115" spans="1:8" ht="15.75" customHeight="1" x14ac:dyDescent="0.25">
      <c r="A115" s="193"/>
      <c r="B115" s="201"/>
      <c r="C115" s="204"/>
      <c r="D115" s="201"/>
      <c r="E115" s="201"/>
      <c r="F115" s="201"/>
      <c r="G115" s="201"/>
      <c r="H115" s="200"/>
    </row>
    <row r="116" spans="1:8" ht="15.75" customHeight="1" x14ac:dyDescent="0.25">
      <c r="A116" s="193"/>
      <c r="B116" s="198" t="s">
        <v>142</v>
      </c>
      <c r="C116" s="201"/>
      <c r="D116" s="201"/>
      <c r="E116" s="201"/>
      <c r="F116" s="201"/>
      <c r="G116" s="201"/>
      <c r="H116" s="200"/>
    </row>
    <row r="117" spans="1:8" ht="12.75" customHeight="1" x14ac:dyDescent="0.2">
      <c r="A117" s="193"/>
      <c r="B117" s="201" t="s">
        <v>22</v>
      </c>
      <c r="C117" s="201"/>
      <c r="D117" s="201"/>
      <c r="E117" s="201"/>
      <c r="F117" s="201"/>
      <c r="G117" s="201"/>
      <c r="H117" s="200"/>
    </row>
    <row r="118" spans="1:8" ht="12.75" customHeight="1" x14ac:dyDescent="0.2">
      <c r="A118" s="193"/>
      <c r="B118" s="201" t="s">
        <v>222</v>
      </c>
      <c r="C118" s="203"/>
      <c r="D118" s="201"/>
      <c r="E118" s="201"/>
      <c r="F118" s="201"/>
      <c r="G118" s="201"/>
      <c r="H118" s="200"/>
    </row>
    <row r="119" spans="1:8" ht="15.75" customHeight="1" x14ac:dyDescent="0.25">
      <c r="A119" s="193"/>
      <c r="B119" s="201" t="s">
        <v>23</v>
      </c>
      <c r="C119" s="222"/>
      <c r="D119" s="201"/>
      <c r="E119" s="201"/>
      <c r="F119" s="201"/>
      <c r="G119" s="201"/>
      <c r="H119" s="200"/>
    </row>
    <row r="120" spans="1:8" ht="15.75" customHeight="1" x14ac:dyDescent="0.25">
      <c r="A120" s="193"/>
      <c r="B120" s="201" t="s">
        <v>223</v>
      </c>
      <c r="C120" s="222"/>
      <c r="D120" s="201"/>
      <c r="E120" s="201"/>
      <c r="F120" s="201"/>
      <c r="G120" s="201"/>
      <c r="H120" s="200"/>
    </row>
    <row r="121" spans="1:8" ht="15.75" customHeight="1" x14ac:dyDescent="0.25">
      <c r="A121" s="193"/>
      <c r="B121" s="198" t="s">
        <v>224</v>
      </c>
      <c r="C121" s="222">
        <v>1417</v>
      </c>
      <c r="D121" s="201" t="s">
        <v>9</v>
      </c>
      <c r="E121" s="201"/>
      <c r="F121" s="198">
        <f>F153</f>
        <v>917.21000000000015</v>
      </c>
      <c r="G121" s="201"/>
      <c r="H121" s="200"/>
    </row>
    <row r="122" spans="1:8" ht="15.75" customHeight="1" x14ac:dyDescent="0.25">
      <c r="A122" s="193"/>
      <c r="B122" s="201"/>
      <c r="C122" s="222"/>
      <c r="D122" s="201"/>
      <c r="E122" s="201"/>
      <c r="F122" s="201"/>
      <c r="G122" s="201"/>
      <c r="H122" s="200"/>
    </row>
    <row r="123" spans="1:8" ht="15.75" customHeight="1" x14ac:dyDescent="0.25">
      <c r="A123" s="193"/>
      <c r="B123" s="198" t="s">
        <v>143</v>
      </c>
      <c r="C123" s="201"/>
      <c r="D123" s="201"/>
      <c r="E123" s="201"/>
      <c r="F123" s="201"/>
      <c r="G123" s="201"/>
      <c r="H123" s="200"/>
    </row>
    <row r="124" spans="1:8" ht="12.75" customHeight="1" x14ac:dyDescent="0.2">
      <c r="A124" s="193"/>
      <c r="B124" s="201" t="s">
        <v>25</v>
      </c>
      <c r="C124" s="203"/>
      <c r="D124" s="201"/>
      <c r="E124" s="201"/>
      <c r="F124" s="201"/>
      <c r="G124" s="201"/>
      <c r="H124" s="200"/>
    </row>
    <row r="125" spans="1:8" ht="12.75" customHeight="1" x14ac:dyDescent="0.2">
      <c r="A125" s="193"/>
      <c r="B125" s="201" t="s">
        <v>26</v>
      </c>
      <c r="C125" s="203"/>
      <c r="D125" s="201"/>
      <c r="E125" s="201"/>
      <c r="F125" s="201"/>
      <c r="G125" s="201"/>
      <c r="H125" s="200"/>
    </row>
    <row r="126" spans="1:8" ht="15.75" customHeight="1" x14ac:dyDescent="0.25">
      <c r="A126" s="193"/>
      <c r="B126" s="201" t="s">
        <v>225</v>
      </c>
      <c r="C126" s="198">
        <v>237.86</v>
      </c>
      <c r="D126" s="201" t="s">
        <v>15</v>
      </c>
      <c r="E126" s="201"/>
      <c r="F126" s="201">
        <f>(F153*1.4)*0.1</f>
        <v>128.40940000000001</v>
      </c>
      <c r="G126" s="201" t="s">
        <v>363</v>
      </c>
      <c r="H126" s="200"/>
    </row>
    <row r="127" spans="1:8" ht="15.75" customHeight="1" x14ac:dyDescent="0.25">
      <c r="A127" s="193"/>
      <c r="B127" s="223"/>
      <c r="C127" s="222"/>
      <c r="D127" s="201"/>
      <c r="E127" s="201"/>
      <c r="F127" s="201">
        <f>(F205*1.05)*0.1</f>
        <v>26.040000000000006</v>
      </c>
      <c r="G127" s="201" t="s">
        <v>364</v>
      </c>
      <c r="H127" s="200"/>
    </row>
    <row r="128" spans="1:8" ht="15.75" customHeight="1" x14ac:dyDescent="0.25">
      <c r="A128" s="193"/>
      <c r="B128" s="198" t="s">
        <v>155</v>
      </c>
      <c r="C128" s="201"/>
      <c r="D128" s="201"/>
      <c r="E128" s="201"/>
      <c r="F128" s="198">
        <f>SUM(F126:F127)</f>
        <v>154.44940000000003</v>
      </c>
      <c r="G128" s="201" t="s">
        <v>15</v>
      </c>
      <c r="H128" s="200"/>
    </row>
    <row r="129" spans="1:8" ht="12.75" customHeight="1" x14ac:dyDescent="0.2">
      <c r="A129" s="193"/>
      <c r="B129" s="201"/>
      <c r="C129" s="201"/>
      <c r="D129" s="201"/>
      <c r="E129" s="201"/>
      <c r="F129" s="201"/>
      <c r="G129" s="201"/>
      <c r="H129" s="200"/>
    </row>
    <row r="130" spans="1:8" ht="15.75" customHeight="1" x14ac:dyDescent="0.2">
      <c r="A130" s="193"/>
      <c r="B130" s="224" t="s">
        <v>28</v>
      </c>
      <c r="C130" s="224" t="s">
        <v>29</v>
      </c>
      <c r="D130" s="225" t="s">
        <v>30</v>
      </c>
      <c r="E130" s="205"/>
      <c r="F130" s="464"/>
      <c r="G130" s="462"/>
      <c r="H130" s="206"/>
    </row>
    <row r="131" spans="1:8" ht="15.75" customHeight="1" x14ac:dyDescent="0.2">
      <c r="A131" s="193"/>
      <c r="B131" s="226" t="s">
        <v>201</v>
      </c>
      <c r="C131" s="226">
        <v>600</v>
      </c>
      <c r="D131" s="226">
        <v>68.010000000000005</v>
      </c>
      <c r="E131" s="205"/>
      <c r="F131" s="205"/>
      <c r="G131" s="205"/>
      <c r="H131" s="206"/>
    </row>
    <row r="132" spans="1:8" ht="15.75" customHeight="1" x14ac:dyDescent="0.2">
      <c r="A132" s="193"/>
      <c r="B132" s="226" t="s">
        <v>202</v>
      </c>
      <c r="C132" s="226">
        <v>600</v>
      </c>
      <c r="D132" s="226">
        <v>67.989999999999995</v>
      </c>
      <c r="E132" s="205"/>
      <c r="F132" s="205"/>
      <c r="G132" s="205"/>
      <c r="H132" s="206"/>
    </row>
    <row r="133" spans="1:8" ht="15.75" customHeight="1" x14ac:dyDescent="0.2">
      <c r="A133" s="193"/>
      <c r="B133" s="226" t="s">
        <v>203</v>
      </c>
      <c r="C133" s="226">
        <v>600</v>
      </c>
      <c r="D133" s="226">
        <v>76.63</v>
      </c>
      <c r="E133" s="205"/>
      <c r="F133" s="205"/>
      <c r="G133" s="205"/>
      <c r="H133" s="206"/>
    </row>
    <row r="134" spans="1:8" ht="15.75" customHeight="1" x14ac:dyDescent="0.2">
      <c r="A134" s="193"/>
      <c r="B134" s="226" t="s">
        <v>206</v>
      </c>
      <c r="C134" s="226">
        <v>600</v>
      </c>
      <c r="D134" s="226">
        <v>72.22</v>
      </c>
      <c r="E134" s="205"/>
      <c r="F134" s="205"/>
      <c r="G134" s="205"/>
      <c r="H134" s="206"/>
    </row>
    <row r="135" spans="1:8" ht="15.75" customHeight="1" x14ac:dyDescent="0.2">
      <c r="A135" s="193"/>
      <c r="B135" s="226" t="s">
        <v>204</v>
      </c>
      <c r="C135" s="226">
        <v>600</v>
      </c>
      <c r="D135" s="226">
        <v>68.03</v>
      </c>
      <c r="E135" s="205"/>
      <c r="F135" s="205"/>
      <c r="G135" s="205"/>
      <c r="H135" s="206"/>
    </row>
    <row r="136" spans="1:8" ht="15.75" customHeight="1" x14ac:dyDescent="0.2">
      <c r="A136" s="193"/>
      <c r="B136" s="226" t="s">
        <v>205</v>
      </c>
      <c r="C136" s="226">
        <v>600</v>
      </c>
      <c r="D136" s="226">
        <v>67.78</v>
      </c>
      <c r="E136" s="205"/>
      <c r="F136" s="205"/>
      <c r="G136" s="205"/>
      <c r="H136" s="206"/>
    </row>
    <row r="137" spans="1:8" ht="15.75" customHeight="1" x14ac:dyDescent="0.2">
      <c r="A137" s="193"/>
      <c r="B137" s="226" t="s">
        <v>207</v>
      </c>
      <c r="C137" s="226">
        <v>600</v>
      </c>
      <c r="D137" s="226">
        <v>79.02</v>
      </c>
      <c r="E137" s="205"/>
      <c r="F137" s="205"/>
      <c r="G137" s="205"/>
      <c r="H137" s="206"/>
    </row>
    <row r="138" spans="1:8" ht="15.75" customHeight="1" x14ac:dyDescent="0.2">
      <c r="A138" s="193"/>
      <c r="B138" s="226" t="s">
        <v>208</v>
      </c>
      <c r="C138" s="226">
        <v>600</v>
      </c>
      <c r="D138" s="226">
        <v>74.56</v>
      </c>
      <c r="E138" s="205" t="s">
        <v>359</v>
      </c>
      <c r="F138" s="205">
        <v>74.56</v>
      </c>
      <c r="G138" s="205"/>
      <c r="H138" s="206"/>
    </row>
    <row r="139" spans="1:8" ht="15.75" customHeight="1" x14ac:dyDescent="0.2">
      <c r="A139" s="193"/>
      <c r="B139" s="226" t="s">
        <v>209</v>
      </c>
      <c r="C139" s="226">
        <v>600</v>
      </c>
      <c r="D139" s="227">
        <v>67.900000000000006</v>
      </c>
      <c r="E139" s="205" t="s">
        <v>359</v>
      </c>
      <c r="F139" s="205">
        <v>67.900000000000006</v>
      </c>
      <c r="G139" s="205"/>
      <c r="H139" s="206"/>
    </row>
    <row r="140" spans="1:8" ht="15.75" customHeight="1" x14ac:dyDescent="0.2">
      <c r="A140" s="193"/>
      <c r="B140" s="226" t="s">
        <v>210</v>
      </c>
      <c r="C140" s="226">
        <v>600</v>
      </c>
      <c r="D140" s="226">
        <v>67.650000000000006</v>
      </c>
      <c r="E140" s="205" t="s">
        <v>359</v>
      </c>
      <c r="F140" s="205">
        <v>67.650000000000006</v>
      </c>
      <c r="G140" s="205"/>
      <c r="H140" s="206"/>
    </row>
    <row r="141" spans="1:8" ht="15.75" customHeight="1" x14ac:dyDescent="0.2">
      <c r="A141" s="193"/>
      <c r="B141" s="226" t="s">
        <v>211</v>
      </c>
      <c r="C141" s="226">
        <v>600</v>
      </c>
      <c r="D141" s="226">
        <v>72.569999999999993</v>
      </c>
      <c r="E141" s="205" t="s">
        <v>359</v>
      </c>
      <c r="F141" s="205">
        <v>72.569999999999993</v>
      </c>
      <c r="G141" s="205"/>
      <c r="H141" s="206"/>
    </row>
    <row r="142" spans="1:8" ht="15.75" customHeight="1" x14ac:dyDescent="0.2">
      <c r="A142" s="193"/>
      <c r="B142" s="226" t="s">
        <v>212</v>
      </c>
      <c r="C142" s="226">
        <v>600</v>
      </c>
      <c r="D142" s="226">
        <v>78.17</v>
      </c>
      <c r="E142" s="205" t="s">
        <v>359</v>
      </c>
      <c r="F142" s="205">
        <v>78.17</v>
      </c>
      <c r="G142" s="205"/>
      <c r="H142" s="206"/>
    </row>
    <row r="143" spans="1:8" ht="15.75" customHeight="1" x14ac:dyDescent="0.2">
      <c r="A143" s="193"/>
      <c r="B143" s="226" t="s">
        <v>213</v>
      </c>
      <c r="C143" s="226">
        <v>600</v>
      </c>
      <c r="D143" s="226">
        <v>67.150000000000006</v>
      </c>
      <c r="E143" s="205" t="s">
        <v>359</v>
      </c>
      <c r="F143" s="205">
        <v>67.150000000000006</v>
      </c>
      <c r="G143" s="205"/>
      <c r="H143" s="206"/>
    </row>
    <row r="144" spans="1:8" ht="15.75" customHeight="1" x14ac:dyDescent="0.2">
      <c r="A144" s="193"/>
      <c r="B144" s="226" t="s">
        <v>214</v>
      </c>
      <c r="C144" s="226">
        <v>600</v>
      </c>
      <c r="D144" s="226">
        <v>66.88</v>
      </c>
      <c r="E144" s="205" t="s">
        <v>359</v>
      </c>
      <c r="F144" s="205">
        <v>66.88</v>
      </c>
      <c r="G144" s="205"/>
      <c r="H144" s="206"/>
    </row>
    <row r="145" spans="1:8" ht="15.75" customHeight="1" x14ac:dyDescent="0.2">
      <c r="A145" s="193"/>
      <c r="B145" s="226" t="s">
        <v>215</v>
      </c>
      <c r="C145" s="226">
        <v>600</v>
      </c>
      <c r="D145" s="226">
        <v>71.31</v>
      </c>
      <c r="E145" s="205" t="s">
        <v>359</v>
      </c>
      <c r="F145" s="205">
        <v>71.31</v>
      </c>
      <c r="G145" s="205"/>
      <c r="H145" s="206"/>
    </row>
    <row r="146" spans="1:8" ht="15.75" customHeight="1" x14ac:dyDescent="0.2">
      <c r="A146" s="193"/>
      <c r="B146" s="226" t="s">
        <v>216</v>
      </c>
      <c r="C146" s="226">
        <v>600</v>
      </c>
      <c r="D146" s="227">
        <v>82.81</v>
      </c>
      <c r="E146" s="205" t="s">
        <v>359</v>
      </c>
      <c r="F146" s="205">
        <v>82.81</v>
      </c>
      <c r="G146" s="205"/>
      <c r="H146" s="206"/>
    </row>
    <row r="147" spans="1:8" ht="15.75" customHeight="1" x14ac:dyDescent="0.2">
      <c r="A147" s="193"/>
      <c r="B147" s="226" t="s">
        <v>217</v>
      </c>
      <c r="C147" s="226">
        <v>600</v>
      </c>
      <c r="D147" s="226">
        <v>76.58</v>
      </c>
      <c r="E147" s="205" t="s">
        <v>359</v>
      </c>
      <c r="F147" s="205">
        <v>76.58</v>
      </c>
      <c r="G147" s="205"/>
      <c r="H147" s="206"/>
    </row>
    <row r="148" spans="1:8" ht="15.75" customHeight="1" x14ac:dyDescent="0.2">
      <c r="A148" s="193"/>
      <c r="B148" s="226" t="s">
        <v>218</v>
      </c>
      <c r="C148" s="226">
        <v>600</v>
      </c>
      <c r="D148" s="226">
        <v>55.97</v>
      </c>
      <c r="E148" s="205" t="s">
        <v>359</v>
      </c>
      <c r="F148" s="205">
        <v>55.97</v>
      </c>
      <c r="G148" s="205"/>
      <c r="H148" s="206"/>
    </row>
    <row r="149" spans="1:8" ht="15.75" customHeight="1" x14ac:dyDescent="0.2">
      <c r="A149" s="193"/>
      <c r="B149" s="226" t="s">
        <v>219</v>
      </c>
      <c r="C149" s="226">
        <v>600</v>
      </c>
      <c r="D149" s="226">
        <v>66.83</v>
      </c>
      <c r="E149" s="205" t="s">
        <v>359</v>
      </c>
      <c r="F149" s="205">
        <v>66.83</v>
      </c>
      <c r="G149" s="205"/>
      <c r="H149" s="206"/>
    </row>
    <row r="150" spans="1:8" ht="15.75" customHeight="1" x14ac:dyDescent="0.2">
      <c r="A150" s="193"/>
      <c r="B150" s="226" t="s">
        <v>220</v>
      </c>
      <c r="C150" s="226">
        <v>600</v>
      </c>
      <c r="D150" s="226">
        <v>48.83</v>
      </c>
      <c r="E150" s="205" t="s">
        <v>359</v>
      </c>
      <c r="F150" s="205">
        <v>48.83</v>
      </c>
      <c r="G150" s="205"/>
      <c r="H150" s="206"/>
    </row>
    <row r="151" spans="1:8" ht="15.75" customHeight="1" x14ac:dyDescent="0.2">
      <c r="A151" s="193"/>
      <c r="B151" s="226" t="s">
        <v>221</v>
      </c>
      <c r="C151" s="226">
        <v>600</v>
      </c>
      <c r="D151" s="227">
        <v>20</v>
      </c>
      <c r="E151" s="205" t="s">
        <v>359</v>
      </c>
      <c r="F151" s="205">
        <v>20</v>
      </c>
      <c r="G151" s="205"/>
      <c r="H151" s="206"/>
    </row>
    <row r="152" spans="1:8" ht="15.75" customHeight="1" x14ac:dyDescent="0.2">
      <c r="A152" s="193"/>
      <c r="B152" s="224" t="s">
        <v>31</v>
      </c>
      <c r="C152" s="224">
        <v>600</v>
      </c>
      <c r="D152" s="224">
        <f>SUM(D131:D151)</f>
        <v>1416.8899999999996</v>
      </c>
      <c r="G152" s="205"/>
      <c r="H152" s="206"/>
    </row>
    <row r="153" spans="1:8" ht="15.75" customHeight="1" x14ac:dyDescent="0.25">
      <c r="A153" s="193"/>
      <c r="B153" s="228"/>
      <c r="C153" s="197"/>
      <c r="D153" s="229">
        <v>1417</v>
      </c>
      <c r="E153" s="207" t="s">
        <v>35</v>
      </c>
      <c r="F153" s="228">
        <f>SUM(F138:F151)</f>
        <v>917.21000000000015</v>
      </c>
      <c r="G153" s="218"/>
      <c r="H153" s="230"/>
    </row>
    <row r="154" spans="1:8" ht="15.75" customHeight="1" x14ac:dyDescent="0.25">
      <c r="A154" s="193"/>
      <c r="B154" s="196"/>
      <c r="C154" s="197"/>
      <c r="D154" s="198"/>
      <c r="E154" s="198"/>
      <c r="F154" s="198"/>
      <c r="G154" s="231"/>
      <c r="H154" s="230"/>
    </row>
    <row r="155" spans="1:8" ht="15.75" customHeight="1" x14ac:dyDescent="0.25">
      <c r="A155" s="193"/>
      <c r="B155" s="232" t="s">
        <v>55</v>
      </c>
      <c r="C155" s="233" t="s">
        <v>56</v>
      </c>
      <c r="D155" s="234" t="s">
        <v>60</v>
      </c>
      <c r="E155" s="235"/>
      <c r="F155" s="198"/>
      <c r="G155" s="231"/>
      <c r="H155" s="230"/>
    </row>
    <row r="156" spans="1:8" ht="15.75" customHeight="1" x14ac:dyDescent="0.25">
      <c r="A156" s="193"/>
      <c r="B156" s="236" t="s">
        <v>255</v>
      </c>
      <c r="C156" s="236">
        <v>400</v>
      </c>
      <c r="D156" s="237">
        <v>8</v>
      </c>
      <c r="E156" s="235"/>
      <c r="F156" s="198"/>
      <c r="G156" s="231"/>
      <c r="H156" s="230"/>
    </row>
    <row r="157" spans="1:8" ht="15.75" customHeight="1" x14ac:dyDescent="0.25">
      <c r="A157" s="193"/>
      <c r="B157" s="236" t="s">
        <v>256</v>
      </c>
      <c r="C157" s="236">
        <v>400</v>
      </c>
      <c r="D157" s="237">
        <v>8</v>
      </c>
      <c r="E157" s="235"/>
      <c r="F157" s="198"/>
      <c r="G157" s="231"/>
      <c r="H157" s="230"/>
    </row>
    <row r="158" spans="1:8" ht="15.75" customHeight="1" x14ac:dyDescent="0.25">
      <c r="A158" s="193"/>
      <c r="B158" s="236" t="s">
        <v>258</v>
      </c>
      <c r="C158" s="236">
        <v>400</v>
      </c>
      <c r="D158" s="237">
        <v>8</v>
      </c>
      <c r="E158" s="235"/>
      <c r="F158" s="198"/>
      <c r="G158" s="231"/>
      <c r="H158" s="230"/>
    </row>
    <row r="159" spans="1:8" ht="15.75" customHeight="1" x14ac:dyDescent="0.25">
      <c r="A159" s="193"/>
      <c r="B159" s="236" t="s">
        <v>257</v>
      </c>
      <c r="C159" s="236">
        <v>400</v>
      </c>
      <c r="D159" s="237">
        <v>8</v>
      </c>
      <c r="E159" s="235"/>
      <c r="F159" s="198"/>
      <c r="G159" s="231"/>
      <c r="H159" s="230"/>
    </row>
    <row r="160" spans="1:8" ht="15.75" customHeight="1" x14ac:dyDescent="0.25">
      <c r="A160" s="193"/>
      <c r="B160" s="236" t="s">
        <v>226</v>
      </c>
      <c r="C160" s="236">
        <v>400</v>
      </c>
      <c r="D160" s="237">
        <v>8</v>
      </c>
      <c r="E160" s="235"/>
      <c r="F160" s="198"/>
      <c r="G160" s="231"/>
      <c r="H160" s="230"/>
    </row>
    <row r="161" spans="1:8" ht="15.75" customHeight="1" x14ac:dyDescent="0.25">
      <c r="A161" s="193"/>
      <c r="B161" s="236" t="s">
        <v>227</v>
      </c>
      <c r="C161" s="236">
        <v>400</v>
      </c>
      <c r="D161" s="237">
        <v>8</v>
      </c>
      <c r="E161" s="235"/>
      <c r="F161" s="198"/>
      <c r="G161" s="231"/>
      <c r="H161" s="230"/>
    </row>
    <row r="162" spans="1:8" ht="15.75" customHeight="1" x14ac:dyDescent="0.25">
      <c r="A162" s="193"/>
      <c r="B162" s="236" t="s">
        <v>228</v>
      </c>
      <c r="C162" s="236">
        <v>400</v>
      </c>
      <c r="D162" s="237">
        <v>8</v>
      </c>
      <c r="E162" s="235"/>
      <c r="F162" s="198"/>
      <c r="G162" s="231"/>
      <c r="H162" s="230"/>
    </row>
    <row r="163" spans="1:8" ht="15.75" customHeight="1" x14ac:dyDescent="0.25">
      <c r="A163" s="193"/>
      <c r="B163" s="236" t="s">
        <v>229</v>
      </c>
      <c r="C163" s="236">
        <v>400</v>
      </c>
      <c r="D163" s="237">
        <v>8</v>
      </c>
      <c r="E163" s="235"/>
      <c r="F163" s="198"/>
      <c r="G163" s="231"/>
      <c r="H163" s="230"/>
    </row>
    <row r="164" spans="1:8" ht="15.75" customHeight="1" x14ac:dyDescent="0.25">
      <c r="A164" s="193"/>
      <c r="B164" s="236" t="s">
        <v>230</v>
      </c>
      <c r="C164" s="236">
        <v>400</v>
      </c>
      <c r="D164" s="237">
        <v>8</v>
      </c>
      <c r="E164" s="235"/>
      <c r="F164" s="198"/>
      <c r="G164" s="231"/>
      <c r="H164" s="230"/>
    </row>
    <row r="165" spans="1:8" ht="15.75" customHeight="1" x14ac:dyDescent="0.25">
      <c r="A165" s="193"/>
      <c r="B165" s="236" t="s">
        <v>231</v>
      </c>
      <c r="C165" s="236">
        <v>400</v>
      </c>
      <c r="D165" s="237">
        <v>8</v>
      </c>
      <c r="E165" s="235"/>
      <c r="F165" s="198"/>
      <c r="G165" s="231"/>
      <c r="H165" s="230"/>
    </row>
    <row r="166" spans="1:8" ht="15.75" customHeight="1" x14ac:dyDescent="0.25">
      <c r="A166" s="193"/>
      <c r="B166" s="236" t="s">
        <v>251</v>
      </c>
      <c r="C166" s="236">
        <v>400</v>
      </c>
      <c r="D166" s="237">
        <v>8</v>
      </c>
      <c r="E166" s="235"/>
      <c r="F166" s="198"/>
      <c r="G166" s="231"/>
      <c r="H166" s="230"/>
    </row>
    <row r="167" spans="1:8" ht="15.75" customHeight="1" x14ac:dyDescent="0.25">
      <c r="A167" s="193"/>
      <c r="B167" s="236" t="s">
        <v>252</v>
      </c>
      <c r="C167" s="236">
        <v>400</v>
      </c>
      <c r="D167" s="237">
        <v>8</v>
      </c>
      <c r="E167" s="235"/>
      <c r="F167" s="198"/>
      <c r="G167" s="231"/>
      <c r="H167" s="230"/>
    </row>
    <row r="168" spans="1:8" ht="15.75" customHeight="1" x14ac:dyDescent="0.25">
      <c r="A168" s="193"/>
      <c r="B168" s="236" t="s">
        <v>253</v>
      </c>
      <c r="C168" s="236">
        <v>400</v>
      </c>
      <c r="D168" s="237">
        <v>8</v>
      </c>
      <c r="E168" s="235"/>
      <c r="F168" s="198"/>
      <c r="G168" s="231"/>
      <c r="H168" s="230"/>
    </row>
    <row r="169" spans="1:8" ht="15.75" customHeight="1" x14ac:dyDescent="0.25">
      <c r="A169" s="193"/>
      <c r="B169" s="236" t="s">
        <v>254</v>
      </c>
      <c r="C169" s="236">
        <v>400</v>
      </c>
      <c r="D169" s="237">
        <v>8</v>
      </c>
      <c r="E169" s="235"/>
      <c r="F169" s="198"/>
      <c r="G169" s="231"/>
      <c r="H169" s="230"/>
    </row>
    <row r="170" spans="1:8" ht="15.75" customHeight="1" x14ac:dyDescent="0.25">
      <c r="A170" s="193"/>
      <c r="B170" s="236" t="s">
        <v>232</v>
      </c>
      <c r="C170" s="236">
        <v>400</v>
      </c>
      <c r="D170" s="237">
        <v>8</v>
      </c>
      <c r="E170" s="235"/>
      <c r="F170" s="198"/>
      <c r="G170" s="231"/>
      <c r="H170" s="230"/>
    </row>
    <row r="171" spans="1:8" ht="15.75" customHeight="1" x14ac:dyDescent="0.25">
      <c r="A171" s="193"/>
      <c r="B171" s="236" t="s">
        <v>233</v>
      </c>
      <c r="C171" s="236">
        <v>400</v>
      </c>
      <c r="D171" s="237">
        <v>8</v>
      </c>
      <c r="E171" s="235"/>
      <c r="F171" s="198"/>
      <c r="G171" s="231"/>
      <c r="H171" s="230"/>
    </row>
    <row r="172" spans="1:8" ht="15.75" customHeight="1" x14ac:dyDescent="0.25">
      <c r="A172" s="193"/>
      <c r="B172" s="236" t="s">
        <v>234</v>
      </c>
      <c r="C172" s="236">
        <v>400</v>
      </c>
      <c r="D172" s="237">
        <v>8</v>
      </c>
      <c r="E172" s="235"/>
      <c r="F172" s="198"/>
      <c r="G172" s="231"/>
      <c r="H172" s="230"/>
    </row>
    <row r="173" spans="1:8" ht="15.75" customHeight="1" x14ac:dyDescent="0.25">
      <c r="A173" s="193"/>
      <c r="B173" s="236" t="s">
        <v>235</v>
      </c>
      <c r="C173" s="236">
        <v>400</v>
      </c>
      <c r="D173" s="237">
        <v>8</v>
      </c>
      <c r="E173" s="235" t="s">
        <v>359</v>
      </c>
      <c r="F173" s="228">
        <v>8</v>
      </c>
      <c r="G173" s="231"/>
      <c r="H173" s="230"/>
    </row>
    <row r="174" spans="1:8" ht="15.75" customHeight="1" x14ac:dyDescent="0.25">
      <c r="A174" s="193"/>
      <c r="B174" s="236" t="s">
        <v>236</v>
      </c>
      <c r="C174" s="236">
        <v>400</v>
      </c>
      <c r="D174" s="237">
        <v>8</v>
      </c>
      <c r="E174" s="235" t="s">
        <v>359</v>
      </c>
      <c r="F174" s="228">
        <v>8</v>
      </c>
      <c r="G174" s="231"/>
      <c r="H174" s="230"/>
    </row>
    <row r="175" spans="1:8" ht="15.75" customHeight="1" x14ac:dyDescent="0.25">
      <c r="A175" s="193"/>
      <c r="B175" s="236" t="s">
        <v>237</v>
      </c>
      <c r="C175" s="236">
        <v>400</v>
      </c>
      <c r="D175" s="237">
        <v>8</v>
      </c>
      <c r="E175" s="235" t="s">
        <v>359</v>
      </c>
      <c r="F175" s="228">
        <v>8</v>
      </c>
      <c r="G175" s="231"/>
      <c r="H175" s="230"/>
    </row>
    <row r="176" spans="1:8" ht="15.75" customHeight="1" x14ac:dyDescent="0.25">
      <c r="A176" s="193"/>
      <c r="B176" s="236" t="s">
        <v>246</v>
      </c>
      <c r="C176" s="236">
        <v>400</v>
      </c>
      <c r="D176" s="237">
        <v>8</v>
      </c>
      <c r="E176" s="235" t="s">
        <v>359</v>
      </c>
      <c r="F176" s="228">
        <v>8</v>
      </c>
      <c r="G176" s="231"/>
      <c r="H176" s="230"/>
    </row>
    <row r="177" spans="1:8" ht="15.75" customHeight="1" x14ac:dyDescent="0.25">
      <c r="A177" s="193"/>
      <c r="B177" s="236" t="s">
        <v>247</v>
      </c>
      <c r="C177" s="236">
        <v>400</v>
      </c>
      <c r="D177" s="237">
        <v>8</v>
      </c>
      <c r="E177" s="235" t="s">
        <v>359</v>
      </c>
      <c r="F177" s="228">
        <v>8</v>
      </c>
      <c r="G177" s="231"/>
      <c r="H177" s="230"/>
    </row>
    <row r="178" spans="1:8" ht="15.75" customHeight="1" x14ac:dyDescent="0.25">
      <c r="A178" s="193"/>
      <c r="B178" s="236" t="s">
        <v>248</v>
      </c>
      <c r="C178" s="236">
        <v>400</v>
      </c>
      <c r="D178" s="237">
        <v>8</v>
      </c>
      <c r="E178" s="235" t="s">
        <v>359</v>
      </c>
      <c r="F178" s="228">
        <v>8</v>
      </c>
      <c r="G178" s="231"/>
      <c r="H178" s="230"/>
    </row>
    <row r="179" spans="1:8" ht="15.75" customHeight="1" x14ac:dyDescent="0.25">
      <c r="A179" s="193"/>
      <c r="B179" s="236" t="s">
        <v>249</v>
      </c>
      <c r="C179" s="236">
        <v>400</v>
      </c>
      <c r="D179" s="237">
        <v>8</v>
      </c>
      <c r="E179" s="235" t="s">
        <v>359</v>
      </c>
      <c r="F179" s="228">
        <v>8</v>
      </c>
      <c r="G179" s="231"/>
      <c r="H179" s="230"/>
    </row>
    <row r="180" spans="1:8" ht="15.75" customHeight="1" x14ac:dyDescent="0.25">
      <c r="A180" s="193"/>
      <c r="B180" s="236" t="s">
        <v>238</v>
      </c>
      <c r="C180" s="236">
        <v>400</v>
      </c>
      <c r="D180" s="237">
        <v>8</v>
      </c>
      <c r="E180" s="235" t="s">
        <v>359</v>
      </c>
      <c r="F180" s="228">
        <v>8</v>
      </c>
      <c r="G180" s="231"/>
      <c r="H180" s="230"/>
    </row>
    <row r="181" spans="1:8" ht="15.75" customHeight="1" x14ac:dyDescent="0.25">
      <c r="A181" s="193"/>
      <c r="B181" s="236" t="s">
        <v>239</v>
      </c>
      <c r="C181" s="236">
        <v>400</v>
      </c>
      <c r="D181" s="237">
        <v>8</v>
      </c>
      <c r="E181" s="235" t="s">
        <v>359</v>
      </c>
      <c r="F181" s="228">
        <v>8</v>
      </c>
      <c r="G181" s="231"/>
      <c r="H181" s="230"/>
    </row>
    <row r="182" spans="1:8" ht="15.75" customHeight="1" x14ac:dyDescent="0.25">
      <c r="A182" s="193"/>
      <c r="B182" s="236" t="s">
        <v>240</v>
      </c>
      <c r="C182" s="236">
        <v>400</v>
      </c>
      <c r="D182" s="237">
        <v>8</v>
      </c>
      <c r="E182" s="235" t="s">
        <v>359</v>
      </c>
      <c r="F182" s="228">
        <v>8</v>
      </c>
      <c r="G182" s="231"/>
      <c r="H182" s="230"/>
    </row>
    <row r="183" spans="1:8" ht="15.75" customHeight="1" x14ac:dyDescent="0.25">
      <c r="A183" s="193"/>
      <c r="B183" s="236" t="s">
        <v>241</v>
      </c>
      <c r="C183" s="236">
        <v>400</v>
      </c>
      <c r="D183" s="237">
        <v>8</v>
      </c>
      <c r="E183" s="235" t="s">
        <v>359</v>
      </c>
      <c r="F183" s="228">
        <v>8</v>
      </c>
      <c r="G183" s="231"/>
      <c r="H183" s="230"/>
    </row>
    <row r="184" spans="1:8" ht="15.75" customHeight="1" x14ac:dyDescent="0.25">
      <c r="A184" s="193"/>
      <c r="B184" s="236" t="s">
        <v>242</v>
      </c>
      <c r="C184" s="236">
        <v>400</v>
      </c>
      <c r="D184" s="237">
        <v>8</v>
      </c>
      <c r="E184" s="235" t="s">
        <v>359</v>
      </c>
      <c r="F184" s="228">
        <v>8</v>
      </c>
      <c r="G184" s="231"/>
      <c r="H184" s="230"/>
    </row>
    <row r="185" spans="1:8" ht="15.75" customHeight="1" x14ac:dyDescent="0.25">
      <c r="A185" s="193"/>
      <c r="B185" s="236" t="s">
        <v>243</v>
      </c>
      <c r="C185" s="236">
        <v>400</v>
      </c>
      <c r="D185" s="237">
        <v>8</v>
      </c>
      <c r="E185" s="235" t="s">
        <v>359</v>
      </c>
      <c r="F185" s="228">
        <v>8</v>
      </c>
      <c r="G185" s="231"/>
      <c r="H185" s="230"/>
    </row>
    <row r="186" spans="1:8" ht="15.75" customHeight="1" x14ac:dyDescent="0.25">
      <c r="A186" s="193"/>
      <c r="B186" s="236" t="s">
        <v>245</v>
      </c>
      <c r="C186" s="236">
        <v>400</v>
      </c>
      <c r="D186" s="237">
        <v>8</v>
      </c>
      <c r="E186" s="235" t="s">
        <v>359</v>
      </c>
      <c r="F186" s="228">
        <v>8</v>
      </c>
      <c r="G186" s="231"/>
      <c r="H186" s="230"/>
    </row>
    <row r="187" spans="1:8" ht="15.75" customHeight="1" x14ac:dyDescent="0.25">
      <c r="A187" s="193"/>
      <c r="B187" s="236" t="s">
        <v>244</v>
      </c>
      <c r="C187" s="236">
        <v>400</v>
      </c>
      <c r="D187" s="237">
        <v>8</v>
      </c>
      <c r="E187" s="235" t="s">
        <v>359</v>
      </c>
      <c r="F187" s="228">
        <v>8</v>
      </c>
      <c r="G187" s="231"/>
      <c r="H187" s="230"/>
    </row>
    <row r="188" spans="1:8" ht="15.75" customHeight="1" x14ac:dyDescent="0.25">
      <c r="A188" s="193"/>
      <c r="B188" s="236" t="s">
        <v>250</v>
      </c>
      <c r="C188" s="236">
        <v>400</v>
      </c>
      <c r="D188" s="237">
        <v>8</v>
      </c>
      <c r="E188" s="235" t="s">
        <v>359</v>
      </c>
      <c r="F188" s="228">
        <v>8</v>
      </c>
      <c r="G188" s="231"/>
      <c r="H188" s="230"/>
    </row>
    <row r="189" spans="1:8" ht="15.75" customHeight="1" x14ac:dyDescent="0.25">
      <c r="A189" s="193"/>
      <c r="B189" s="236" t="s">
        <v>259</v>
      </c>
      <c r="C189" s="236">
        <v>400</v>
      </c>
      <c r="D189" s="237">
        <v>8</v>
      </c>
      <c r="E189" s="235" t="s">
        <v>359</v>
      </c>
      <c r="F189" s="228">
        <v>8</v>
      </c>
      <c r="G189" s="231"/>
      <c r="H189" s="230"/>
    </row>
    <row r="190" spans="1:8" ht="15.75" customHeight="1" x14ac:dyDescent="0.25">
      <c r="A190" s="193"/>
      <c r="B190" s="236" t="s">
        <v>260</v>
      </c>
      <c r="C190" s="236">
        <v>400</v>
      </c>
      <c r="D190" s="237">
        <v>8</v>
      </c>
      <c r="E190" s="235" t="s">
        <v>359</v>
      </c>
      <c r="F190" s="228">
        <v>8</v>
      </c>
      <c r="G190" s="231"/>
      <c r="H190" s="230"/>
    </row>
    <row r="191" spans="1:8" ht="15.75" customHeight="1" x14ac:dyDescent="0.25">
      <c r="A191" s="193"/>
      <c r="B191" s="236" t="s">
        <v>261</v>
      </c>
      <c r="C191" s="236">
        <v>400</v>
      </c>
      <c r="D191" s="237">
        <v>8</v>
      </c>
      <c r="E191" s="235" t="s">
        <v>359</v>
      </c>
      <c r="F191" s="228">
        <v>8</v>
      </c>
      <c r="G191" s="231"/>
      <c r="H191" s="230"/>
    </row>
    <row r="192" spans="1:8" ht="15.75" customHeight="1" x14ac:dyDescent="0.25">
      <c r="A192" s="193"/>
      <c r="B192" s="236" t="s">
        <v>262</v>
      </c>
      <c r="C192" s="236">
        <v>400</v>
      </c>
      <c r="D192" s="237">
        <v>8</v>
      </c>
      <c r="E192" s="235" t="s">
        <v>359</v>
      </c>
      <c r="F192" s="228">
        <v>8</v>
      </c>
      <c r="G192" s="231"/>
      <c r="H192" s="230"/>
    </row>
    <row r="193" spans="1:8" ht="15.75" customHeight="1" x14ac:dyDescent="0.25">
      <c r="A193" s="193"/>
      <c r="B193" s="236" t="s">
        <v>263</v>
      </c>
      <c r="C193" s="236">
        <v>400</v>
      </c>
      <c r="D193" s="237">
        <v>8</v>
      </c>
      <c r="E193" s="235" t="s">
        <v>359</v>
      </c>
      <c r="F193" s="228">
        <v>8</v>
      </c>
      <c r="G193" s="231"/>
      <c r="H193" s="230"/>
    </row>
    <row r="194" spans="1:8" ht="15.75" customHeight="1" x14ac:dyDescent="0.25">
      <c r="A194" s="193"/>
      <c r="B194" s="236" t="s">
        <v>264</v>
      </c>
      <c r="C194" s="236">
        <v>400</v>
      </c>
      <c r="D194" s="237">
        <v>8</v>
      </c>
      <c r="E194" s="235" t="s">
        <v>359</v>
      </c>
      <c r="F194" s="228">
        <v>8</v>
      </c>
      <c r="G194" s="231"/>
      <c r="H194" s="230"/>
    </row>
    <row r="195" spans="1:8" ht="15.75" customHeight="1" x14ac:dyDescent="0.25">
      <c r="A195" s="193"/>
      <c r="B195" s="236" t="s">
        <v>265</v>
      </c>
      <c r="C195" s="236">
        <v>400</v>
      </c>
      <c r="D195" s="237">
        <v>8</v>
      </c>
      <c r="E195" s="235" t="s">
        <v>359</v>
      </c>
      <c r="F195" s="228">
        <v>8</v>
      </c>
      <c r="G195" s="231"/>
      <c r="H195" s="230"/>
    </row>
    <row r="196" spans="1:8" ht="15.75" customHeight="1" x14ac:dyDescent="0.25">
      <c r="A196" s="193"/>
      <c r="B196" s="236" t="s">
        <v>266</v>
      </c>
      <c r="C196" s="236">
        <v>400</v>
      </c>
      <c r="D196" s="237">
        <v>8</v>
      </c>
      <c r="E196" s="235" t="s">
        <v>359</v>
      </c>
      <c r="F196" s="228">
        <v>8</v>
      </c>
      <c r="G196" s="231"/>
      <c r="H196" s="230"/>
    </row>
    <row r="197" spans="1:8" ht="15.75" customHeight="1" x14ac:dyDescent="0.25">
      <c r="A197" s="193"/>
      <c r="B197" s="236" t="s">
        <v>267</v>
      </c>
      <c r="C197" s="236">
        <v>400</v>
      </c>
      <c r="D197" s="237">
        <v>8</v>
      </c>
      <c r="E197" s="235" t="s">
        <v>359</v>
      </c>
      <c r="F197" s="228">
        <v>8</v>
      </c>
      <c r="G197" s="231"/>
      <c r="H197" s="230"/>
    </row>
    <row r="198" spans="1:8" ht="15.75" customHeight="1" x14ac:dyDescent="0.25">
      <c r="A198" s="193"/>
      <c r="B198" s="236" t="s">
        <v>268</v>
      </c>
      <c r="C198" s="236">
        <v>400</v>
      </c>
      <c r="D198" s="237">
        <v>8</v>
      </c>
      <c r="E198" s="235" t="s">
        <v>359</v>
      </c>
      <c r="F198" s="228">
        <v>8</v>
      </c>
      <c r="G198" s="231"/>
      <c r="H198" s="230"/>
    </row>
    <row r="199" spans="1:8" ht="15.75" customHeight="1" x14ac:dyDescent="0.25">
      <c r="A199" s="193"/>
      <c r="B199" s="236" t="s">
        <v>269</v>
      </c>
      <c r="C199" s="236">
        <v>400</v>
      </c>
      <c r="D199" s="237">
        <v>8</v>
      </c>
      <c r="E199" s="235" t="s">
        <v>359</v>
      </c>
      <c r="F199" s="228">
        <v>8</v>
      </c>
      <c r="G199" s="231"/>
      <c r="H199" s="230"/>
    </row>
    <row r="200" spans="1:8" ht="15.75" customHeight="1" x14ac:dyDescent="0.25">
      <c r="A200" s="193"/>
      <c r="B200" s="236" t="s">
        <v>270</v>
      </c>
      <c r="C200" s="236">
        <v>400</v>
      </c>
      <c r="D200" s="237">
        <v>8</v>
      </c>
      <c r="E200" s="235" t="s">
        <v>359</v>
      </c>
      <c r="F200" s="228">
        <v>8</v>
      </c>
      <c r="G200" s="231"/>
      <c r="H200" s="230"/>
    </row>
    <row r="201" spans="1:8" ht="15.75" customHeight="1" x14ac:dyDescent="0.25">
      <c r="A201" s="193"/>
      <c r="B201" s="236" t="s">
        <v>271</v>
      </c>
      <c r="C201" s="236">
        <v>400</v>
      </c>
      <c r="D201" s="237">
        <v>8</v>
      </c>
      <c r="E201" s="235" t="s">
        <v>359</v>
      </c>
      <c r="F201" s="228">
        <v>8</v>
      </c>
      <c r="G201" s="231"/>
      <c r="H201" s="230"/>
    </row>
    <row r="202" spans="1:8" ht="15.75" customHeight="1" x14ac:dyDescent="0.25">
      <c r="A202" s="193"/>
      <c r="B202" s="236" t="s">
        <v>272</v>
      </c>
      <c r="C202" s="236">
        <v>400</v>
      </c>
      <c r="D202" s="237">
        <v>8</v>
      </c>
      <c r="E202" s="235" t="s">
        <v>359</v>
      </c>
      <c r="F202" s="228">
        <v>8</v>
      </c>
      <c r="G202" s="231"/>
      <c r="H202" s="230"/>
    </row>
    <row r="203" spans="1:8" ht="15.75" customHeight="1" x14ac:dyDescent="0.25">
      <c r="A203" s="193"/>
      <c r="B203" s="236" t="s">
        <v>308</v>
      </c>
      <c r="C203" s="236">
        <v>400</v>
      </c>
      <c r="D203" s="237">
        <v>8</v>
      </c>
      <c r="E203" s="198" t="s">
        <v>359</v>
      </c>
      <c r="F203" s="228">
        <v>8</v>
      </c>
      <c r="G203" s="231"/>
      <c r="H203" s="230"/>
    </row>
    <row r="204" spans="1:8" ht="15.75" customHeight="1" x14ac:dyDescent="0.25">
      <c r="A204" s="193"/>
      <c r="B204" s="466" t="s">
        <v>58</v>
      </c>
      <c r="C204" s="466"/>
      <c r="D204" s="238">
        <f>SUM(D156:D203)</f>
        <v>384</v>
      </c>
      <c r="G204" s="231"/>
      <c r="H204" s="230"/>
    </row>
    <row r="205" spans="1:8" ht="15.75" customHeight="1" x14ac:dyDescent="0.25">
      <c r="A205" s="193"/>
      <c r="B205" s="210"/>
      <c r="C205" s="212"/>
      <c r="D205" s="229">
        <v>384</v>
      </c>
      <c r="E205" s="207" t="s">
        <v>35</v>
      </c>
      <c r="F205" s="246">
        <f>SUM(F173:F203)</f>
        <v>248</v>
      </c>
      <c r="G205" s="231"/>
      <c r="H205" s="230"/>
    </row>
    <row r="206" spans="1:8" ht="15.75" customHeight="1" x14ac:dyDescent="0.25">
      <c r="A206" s="193"/>
      <c r="B206" s="198" t="s">
        <v>302</v>
      </c>
      <c r="C206" s="201"/>
      <c r="D206" s="201"/>
      <c r="E206" s="201"/>
      <c r="F206" s="201"/>
      <c r="G206" s="201"/>
      <c r="H206" s="200"/>
    </row>
    <row r="207" spans="1:8" ht="15.75" customHeight="1" x14ac:dyDescent="0.25">
      <c r="A207" s="193"/>
      <c r="B207" s="198"/>
      <c r="C207" s="201"/>
      <c r="D207" s="201"/>
      <c r="E207" s="201"/>
      <c r="F207" s="201"/>
      <c r="G207" s="201"/>
      <c r="H207" s="200"/>
    </row>
    <row r="208" spans="1:8" ht="15.75" customHeight="1" x14ac:dyDescent="0.25">
      <c r="A208" s="193"/>
      <c r="B208" s="239" t="s">
        <v>275</v>
      </c>
      <c r="C208" s="232" t="s">
        <v>78</v>
      </c>
      <c r="D208" s="201"/>
      <c r="E208" s="201"/>
      <c r="F208" s="201"/>
      <c r="G208" s="201"/>
      <c r="H208" s="200"/>
    </row>
    <row r="209" spans="1:8" ht="15.75" customHeight="1" x14ac:dyDescent="0.2">
      <c r="A209" s="193"/>
      <c r="B209" s="240" t="s">
        <v>273</v>
      </c>
      <c r="C209" s="236">
        <v>3</v>
      </c>
      <c r="D209" s="201"/>
      <c r="E209" s="201"/>
      <c r="F209" s="201"/>
      <c r="G209" s="201"/>
      <c r="H209" s="200"/>
    </row>
    <row r="210" spans="1:8" ht="15.75" customHeight="1" x14ac:dyDescent="0.2">
      <c r="A210" s="193"/>
      <c r="B210" s="240" t="s">
        <v>274</v>
      </c>
      <c r="C210" s="236">
        <v>1</v>
      </c>
      <c r="D210" s="201"/>
      <c r="E210" s="201"/>
      <c r="F210" s="201"/>
      <c r="G210" s="201"/>
      <c r="H210" s="200"/>
    </row>
    <row r="211" spans="1:8" ht="15.75" customHeight="1" x14ac:dyDescent="0.2">
      <c r="A211" s="193"/>
      <c r="B211" s="240" t="s">
        <v>276</v>
      </c>
      <c r="C211" s="236">
        <v>3</v>
      </c>
      <c r="D211" s="201"/>
      <c r="E211" s="201"/>
      <c r="F211" s="201"/>
      <c r="G211" s="201"/>
      <c r="H211" s="200"/>
    </row>
    <row r="212" spans="1:8" ht="15.75" customHeight="1" x14ac:dyDescent="0.2">
      <c r="A212" s="193"/>
      <c r="B212" s="240" t="s">
        <v>277</v>
      </c>
      <c r="C212" s="236">
        <v>3</v>
      </c>
      <c r="D212" s="201"/>
      <c r="E212" s="201"/>
      <c r="F212" s="201"/>
      <c r="G212" s="201"/>
      <c r="H212" s="200"/>
    </row>
    <row r="213" spans="1:8" ht="15.75" customHeight="1" x14ac:dyDescent="0.2">
      <c r="A213" s="193"/>
      <c r="B213" s="240" t="s">
        <v>278</v>
      </c>
      <c r="C213" s="236">
        <v>3</v>
      </c>
      <c r="D213" s="201"/>
      <c r="E213" s="201"/>
      <c r="F213" s="201"/>
      <c r="G213" s="201"/>
      <c r="H213" s="200"/>
    </row>
    <row r="214" spans="1:8" ht="15.75" customHeight="1" x14ac:dyDescent="0.2">
      <c r="A214" s="193"/>
      <c r="B214" s="240" t="s">
        <v>279</v>
      </c>
      <c r="C214" s="236">
        <v>1</v>
      </c>
      <c r="D214" s="201"/>
      <c r="E214" s="201"/>
      <c r="F214" s="201"/>
      <c r="G214" s="201"/>
      <c r="H214" s="200"/>
    </row>
    <row r="215" spans="1:8" ht="15.75" customHeight="1" x14ac:dyDescent="0.2">
      <c r="A215" s="193"/>
      <c r="B215" s="240" t="s">
        <v>280</v>
      </c>
      <c r="C215" s="236">
        <v>3</v>
      </c>
      <c r="D215" s="201"/>
      <c r="E215" s="201"/>
      <c r="F215" s="201"/>
      <c r="G215" s="201"/>
      <c r="H215" s="200"/>
    </row>
    <row r="216" spans="1:8" ht="15.75" customHeight="1" x14ac:dyDescent="0.2">
      <c r="A216" s="193"/>
      <c r="B216" s="240" t="s">
        <v>281</v>
      </c>
      <c r="C216" s="236">
        <v>3</v>
      </c>
      <c r="D216" s="201"/>
      <c r="E216" s="201"/>
      <c r="F216" s="201"/>
      <c r="G216" s="201"/>
      <c r="H216" s="200"/>
    </row>
    <row r="217" spans="1:8" ht="15.75" customHeight="1" x14ac:dyDescent="0.2">
      <c r="A217" s="193"/>
      <c r="B217" s="240" t="s">
        <v>282</v>
      </c>
      <c r="C217" s="236">
        <v>3</v>
      </c>
      <c r="D217" s="201"/>
      <c r="E217" s="201"/>
      <c r="F217" s="201"/>
      <c r="G217" s="201"/>
      <c r="H217" s="200"/>
    </row>
    <row r="218" spans="1:8" ht="15.75" customHeight="1" x14ac:dyDescent="0.2">
      <c r="A218" s="193"/>
      <c r="B218" s="240" t="s">
        <v>283</v>
      </c>
      <c r="C218" s="236">
        <v>1</v>
      </c>
      <c r="D218" s="201"/>
      <c r="E218" s="201"/>
      <c r="F218" s="201"/>
      <c r="G218" s="201"/>
      <c r="H218" s="200"/>
    </row>
    <row r="219" spans="1:8" ht="15.75" customHeight="1" x14ac:dyDescent="0.2">
      <c r="A219" s="193"/>
      <c r="B219" s="240" t="s">
        <v>284</v>
      </c>
      <c r="C219" s="236">
        <v>3</v>
      </c>
      <c r="D219" s="201"/>
      <c r="E219" s="201"/>
      <c r="F219" s="201"/>
      <c r="G219" s="201"/>
      <c r="H219" s="200"/>
    </row>
    <row r="220" spans="1:8" ht="15.75" customHeight="1" x14ac:dyDescent="0.2">
      <c r="A220" s="193"/>
      <c r="B220" s="240" t="s">
        <v>285</v>
      </c>
      <c r="C220" s="236">
        <v>3</v>
      </c>
      <c r="D220" s="201"/>
      <c r="E220" s="201"/>
      <c r="F220" s="201"/>
      <c r="G220" s="201"/>
      <c r="H220" s="200"/>
    </row>
    <row r="221" spans="1:8" ht="15.75" customHeight="1" x14ac:dyDescent="0.2">
      <c r="A221" s="193"/>
      <c r="B221" s="240" t="s">
        <v>286</v>
      </c>
      <c r="C221" s="236">
        <v>3</v>
      </c>
      <c r="D221" s="201"/>
      <c r="E221" s="201"/>
      <c r="F221" s="201"/>
      <c r="G221" s="201"/>
      <c r="H221" s="200"/>
    </row>
    <row r="222" spans="1:8" ht="15.75" customHeight="1" x14ac:dyDescent="0.2">
      <c r="A222" s="193"/>
      <c r="B222" s="240" t="s">
        <v>287</v>
      </c>
      <c r="C222" s="236">
        <v>1</v>
      </c>
      <c r="D222" s="201"/>
      <c r="E222" s="201"/>
      <c r="F222" s="201"/>
      <c r="G222" s="201"/>
      <c r="H222" s="200"/>
    </row>
    <row r="223" spans="1:8" ht="15.75" customHeight="1" x14ac:dyDescent="0.2">
      <c r="A223" s="193"/>
      <c r="B223" s="240" t="s">
        <v>288</v>
      </c>
      <c r="C223" s="236">
        <v>3</v>
      </c>
      <c r="D223" s="201"/>
      <c r="E223" s="201"/>
      <c r="F223" s="201"/>
      <c r="G223" s="201"/>
      <c r="H223" s="200"/>
    </row>
    <row r="224" spans="1:8" ht="15.75" customHeight="1" x14ac:dyDescent="0.2">
      <c r="A224" s="193"/>
      <c r="B224" s="240" t="s">
        <v>292</v>
      </c>
      <c r="C224" s="236">
        <v>2</v>
      </c>
      <c r="D224" s="201"/>
      <c r="E224" s="201"/>
      <c r="F224" s="201"/>
      <c r="G224" s="201"/>
      <c r="H224" s="200"/>
    </row>
    <row r="225" spans="1:8" ht="15.75" customHeight="1" x14ac:dyDescent="0.2">
      <c r="A225" s="193"/>
      <c r="B225" s="240" t="s">
        <v>289</v>
      </c>
      <c r="C225" s="236">
        <v>3</v>
      </c>
      <c r="D225" s="201"/>
      <c r="E225" s="201"/>
      <c r="F225" s="201"/>
      <c r="G225" s="201"/>
      <c r="H225" s="200"/>
    </row>
    <row r="226" spans="1:8" ht="15.75" customHeight="1" x14ac:dyDescent="0.2">
      <c r="A226" s="193"/>
      <c r="B226" s="240" t="s">
        <v>290</v>
      </c>
      <c r="C226" s="236">
        <v>1</v>
      </c>
      <c r="D226" s="201"/>
      <c r="E226" s="201"/>
      <c r="F226" s="201"/>
      <c r="G226" s="201"/>
      <c r="H226" s="200"/>
    </row>
    <row r="227" spans="1:8" ht="15.75" customHeight="1" x14ac:dyDescent="0.2">
      <c r="A227" s="193"/>
      <c r="B227" s="240" t="s">
        <v>291</v>
      </c>
      <c r="C227" s="236">
        <v>3</v>
      </c>
      <c r="D227" s="201"/>
      <c r="E227" s="201"/>
      <c r="F227" s="201"/>
      <c r="G227" s="201"/>
      <c r="H227" s="200"/>
    </row>
    <row r="228" spans="1:8" ht="15.75" customHeight="1" x14ac:dyDescent="0.25">
      <c r="A228" s="193"/>
      <c r="B228" s="240" t="s">
        <v>309</v>
      </c>
      <c r="C228" s="236">
        <v>2</v>
      </c>
      <c r="D228" s="204">
        <v>28</v>
      </c>
      <c r="E228" s="201"/>
      <c r="F228" s="201"/>
      <c r="G228" s="201"/>
      <c r="H228" s="200"/>
    </row>
    <row r="229" spans="1:8" ht="15.75" customHeight="1" x14ac:dyDescent="0.25">
      <c r="A229" s="193"/>
      <c r="B229" s="239" t="s">
        <v>58</v>
      </c>
      <c r="C229" s="241">
        <f>SUM(C209:C228)</f>
        <v>48</v>
      </c>
      <c r="D229" s="204">
        <v>20</v>
      </c>
      <c r="F229" s="201"/>
      <c r="G229" s="201"/>
      <c r="H229" s="200"/>
    </row>
    <row r="230" spans="1:8" ht="12.75" customHeight="1" x14ac:dyDescent="0.2">
      <c r="A230" s="193"/>
      <c r="B230" s="201"/>
      <c r="C230" s="215"/>
      <c r="D230" s="201"/>
      <c r="E230" s="201"/>
      <c r="F230" s="201"/>
      <c r="G230" s="201"/>
      <c r="H230" s="200"/>
    </row>
    <row r="231" spans="1:8" ht="13.5" customHeight="1" x14ac:dyDescent="0.25">
      <c r="A231" s="193"/>
      <c r="B231" s="198" t="s">
        <v>303</v>
      </c>
      <c r="C231" s="215"/>
      <c r="D231" s="201"/>
      <c r="E231" s="201"/>
      <c r="F231" s="201"/>
      <c r="G231" s="201"/>
      <c r="H231" s="200"/>
    </row>
    <row r="232" spans="1:8" ht="13.5" customHeight="1" x14ac:dyDescent="0.2">
      <c r="A232" s="193"/>
      <c r="B232" s="201"/>
      <c r="C232" s="215"/>
      <c r="D232" s="201"/>
      <c r="E232" s="201"/>
      <c r="F232" s="201"/>
      <c r="G232" s="201"/>
      <c r="H232" s="200"/>
    </row>
    <row r="233" spans="1:8" ht="15.75" customHeight="1" x14ac:dyDescent="0.25">
      <c r="A233" s="193"/>
      <c r="B233" s="232" t="s">
        <v>80</v>
      </c>
      <c r="C233" s="239" t="s">
        <v>81</v>
      </c>
      <c r="D233" s="201"/>
      <c r="E233" s="201"/>
      <c r="F233" s="201"/>
      <c r="G233" s="201"/>
      <c r="H233" s="200"/>
    </row>
    <row r="234" spans="1:8" ht="15.75" customHeight="1" x14ac:dyDescent="0.25">
      <c r="A234" s="193"/>
      <c r="B234" s="240" t="s">
        <v>127</v>
      </c>
      <c r="C234" s="238">
        <v>21</v>
      </c>
      <c r="D234" s="201"/>
      <c r="E234" s="201"/>
      <c r="F234" s="212">
        <v>13</v>
      </c>
      <c r="G234" s="201"/>
      <c r="H234" s="200"/>
    </row>
    <row r="235" spans="1:8" ht="15.75" customHeight="1" x14ac:dyDescent="0.25">
      <c r="A235" s="193"/>
      <c r="B235" s="240" t="s">
        <v>82</v>
      </c>
      <c r="C235" s="238">
        <v>21</v>
      </c>
      <c r="D235" s="201"/>
      <c r="E235" s="201"/>
      <c r="F235" s="212">
        <v>13</v>
      </c>
      <c r="G235" s="201"/>
      <c r="H235" s="200"/>
    </row>
    <row r="236" spans="1:8" ht="15.75" customHeight="1" x14ac:dyDescent="0.25">
      <c r="A236" s="193"/>
      <c r="B236" s="240" t="s">
        <v>83</v>
      </c>
      <c r="C236" s="238">
        <v>21</v>
      </c>
      <c r="D236" s="201"/>
      <c r="E236" s="201"/>
      <c r="F236" s="201"/>
      <c r="G236" s="201"/>
      <c r="H236" s="200"/>
    </row>
    <row r="237" spans="1:8" ht="15.75" customHeight="1" x14ac:dyDescent="0.25">
      <c r="A237" s="193"/>
      <c r="B237" s="198"/>
      <c r="C237" s="201"/>
      <c r="D237" s="201"/>
      <c r="E237" s="201"/>
      <c r="F237" s="201"/>
      <c r="G237" s="201"/>
      <c r="H237" s="200"/>
    </row>
    <row r="238" spans="1:8" ht="15.75" customHeight="1" x14ac:dyDescent="0.25">
      <c r="A238" s="193"/>
      <c r="B238" s="198"/>
      <c r="C238" s="201"/>
      <c r="D238" s="201"/>
      <c r="E238" s="201"/>
      <c r="F238" s="201"/>
      <c r="G238" s="201"/>
      <c r="H238" s="200"/>
    </row>
    <row r="239" spans="1:8" ht="12.75" customHeight="1" thickBot="1" x14ac:dyDescent="0.25">
      <c r="A239" s="193"/>
      <c r="B239" s="201"/>
      <c r="C239" s="215"/>
      <c r="D239" s="201"/>
      <c r="E239" s="201"/>
      <c r="F239" s="201"/>
      <c r="G239" s="201"/>
      <c r="H239" s="200"/>
    </row>
    <row r="240" spans="1:8" ht="12.75" customHeight="1" x14ac:dyDescent="0.2">
      <c r="A240" s="193"/>
      <c r="B240" s="242" t="s">
        <v>321</v>
      </c>
      <c r="C240" s="200"/>
      <c r="D240" s="467" t="s">
        <v>84</v>
      </c>
      <c r="E240" s="467"/>
      <c r="F240" s="467"/>
      <c r="H240" s="200"/>
    </row>
    <row r="241" spans="1:8" ht="12.75" customHeight="1" x14ac:dyDescent="0.2">
      <c r="A241" s="193"/>
      <c r="B241" s="200"/>
      <c r="C241" s="200"/>
      <c r="D241" s="468" t="s">
        <v>85</v>
      </c>
      <c r="E241" s="468"/>
      <c r="F241" s="468"/>
      <c r="G241" s="243"/>
      <c r="H241" s="200"/>
    </row>
    <row r="242" spans="1:8" ht="12.75" customHeight="1" x14ac:dyDescent="0.2">
      <c r="A242" s="193"/>
      <c r="B242" s="200"/>
      <c r="C242" s="200"/>
      <c r="D242" s="468" t="s">
        <v>88</v>
      </c>
      <c r="E242" s="468"/>
      <c r="F242" s="468"/>
      <c r="G242" s="243"/>
      <c r="H242" s="200"/>
    </row>
    <row r="243" spans="1:8" ht="12.75" customHeight="1" x14ac:dyDescent="0.2">
      <c r="A243" s="193"/>
      <c r="B243" s="200"/>
      <c r="C243" s="200"/>
      <c r="D243" s="200"/>
      <c r="E243" s="200"/>
      <c r="F243" s="200"/>
      <c r="G243" s="200"/>
      <c r="H243" s="200"/>
    </row>
  </sheetData>
  <mergeCells count="11">
    <mergeCell ref="F130:G130"/>
    <mergeCell ref="B204:C204"/>
    <mergeCell ref="D240:F240"/>
    <mergeCell ref="D241:F241"/>
    <mergeCell ref="D242:F242"/>
    <mergeCell ref="F26:G26"/>
    <mergeCell ref="B2:G2"/>
    <mergeCell ref="B3:G3"/>
    <mergeCell ref="B4:G4"/>
    <mergeCell ref="F23:G23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C819F-C369-4638-8E43-01A3EC20F441}">
  <dimension ref="A1:U56"/>
  <sheetViews>
    <sheetView view="pageBreakPreview" topLeftCell="A4" zoomScaleNormal="100" zoomScaleSheetLayoutView="100" workbookViewId="0">
      <selection activeCell="H16" sqref="H16"/>
    </sheetView>
  </sheetViews>
  <sheetFormatPr defaultColWidth="17.28515625" defaultRowHeight="12.75" x14ac:dyDescent="0.2"/>
  <cols>
    <col min="1" max="1" width="9.140625" style="191" customWidth="1"/>
    <col min="2" max="2" width="7.5703125" style="191" customWidth="1"/>
    <col min="3" max="3" width="49.140625" style="191" customWidth="1"/>
    <col min="4" max="4" width="7.140625" style="191" customWidth="1"/>
    <col min="5" max="5" width="15" style="191" bestFit="1" customWidth="1"/>
    <col min="6" max="6" width="11" style="191" customWidth="1"/>
    <col min="7" max="7" width="12.7109375" style="191" customWidth="1"/>
    <col min="8" max="8" width="14" style="191" customWidth="1"/>
    <col min="9" max="9" width="15.85546875" style="191" customWidth="1"/>
    <col min="10" max="10" width="17.7109375" style="191" customWidth="1"/>
    <col min="11" max="11" width="15.7109375" style="191" customWidth="1"/>
    <col min="12" max="12" width="9.140625" style="191" customWidth="1"/>
    <col min="13" max="13" width="15.85546875" style="191" hidden="1" customWidth="1"/>
    <col min="14" max="21" width="9.140625" style="191" customWidth="1"/>
    <col min="22" max="256" width="17.28515625" style="191"/>
    <col min="257" max="257" width="9.140625" style="191" customWidth="1"/>
    <col min="258" max="258" width="7.5703125" style="191" customWidth="1"/>
    <col min="259" max="259" width="49.140625" style="191" customWidth="1"/>
    <col min="260" max="260" width="7.140625" style="191" customWidth="1"/>
    <col min="261" max="261" width="15" style="191" bestFit="1" customWidth="1"/>
    <col min="262" max="262" width="11" style="191" customWidth="1"/>
    <col min="263" max="263" width="12.7109375" style="191" customWidth="1"/>
    <col min="264" max="264" width="14" style="191" customWidth="1"/>
    <col min="265" max="265" width="15.85546875" style="191" customWidth="1"/>
    <col min="266" max="266" width="17.7109375" style="191" customWidth="1"/>
    <col min="267" max="267" width="15.7109375" style="191" customWidth="1"/>
    <col min="268" max="268" width="9.140625" style="191" customWidth="1"/>
    <col min="269" max="269" width="0" style="191" hidden="1" customWidth="1"/>
    <col min="270" max="277" width="9.140625" style="191" customWidth="1"/>
    <col min="278" max="512" width="17.28515625" style="191"/>
    <col min="513" max="513" width="9.140625" style="191" customWidth="1"/>
    <col min="514" max="514" width="7.5703125" style="191" customWidth="1"/>
    <col min="515" max="515" width="49.140625" style="191" customWidth="1"/>
    <col min="516" max="516" width="7.140625" style="191" customWidth="1"/>
    <col min="517" max="517" width="15" style="191" bestFit="1" customWidth="1"/>
    <col min="518" max="518" width="11" style="191" customWidth="1"/>
    <col min="519" max="519" width="12.7109375" style="191" customWidth="1"/>
    <col min="520" max="520" width="14" style="191" customWidth="1"/>
    <col min="521" max="521" width="15.85546875" style="191" customWidth="1"/>
    <col min="522" max="522" width="17.7109375" style="191" customWidth="1"/>
    <col min="523" max="523" width="15.7109375" style="191" customWidth="1"/>
    <col min="524" max="524" width="9.140625" style="191" customWidth="1"/>
    <col min="525" max="525" width="0" style="191" hidden="1" customWidth="1"/>
    <col min="526" max="533" width="9.140625" style="191" customWidth="1"/>
    <col min="534" max="768" width="17.28515625" style="191"/>
    <col min="769" max="769" width="9.140625" style="191" customWidth="1"/>
    <col min="770" max="770" width="7.5703125" style="191" customWidth="1"/>
    <col min="771" max="771" width="49.140625" style="191" customWidth="1"/>
    <col min="772" max="772" width="7.140625" style="191" customWidth="1"/>
    <col min="773" max="773" width="15" style="191" bestFit="1" customWidth="1"/>
    <col min="774" max="774" width="11" style="191" customWidth="1"/>
    <col min="775" max="775" width="12.7109375" style="191" customWidth="1"/>
    <col min="776" max="776" width="14" style="191" customWidth="1"/>
    <col min="777" max="777" width="15.85546875" style="191" customWidth="1"/>
    <col min="778" max="778" width="17.7109375" style="191" customWidth="1"/>
    <col min="779" max="779" width="15.7109375" style="191" customWidth="1"/>
    <col min="780" max="780" width="9.140625" style="191" customWidth="1"/>
    <col min="781" max="781" width="0" style="191" hidden="1" customWidth="1"/>
    <col min="782" max="789" width="9.140625" style="191" customWidth="1"/>
    <col min="790" max="1024" width="17.28515625" style="191"/>
    <col min="1025" max="1025" width="9.140625" style="191" customWidth="1"/>
    <col min="1026" max="1026" width="7.5703125" style="191" customWidth="1"/>
    <col min="1027" max="1027" width="49.140625" style="191" customWidth="1"/>
    <col min="1028" max="1028" width="7.140625" style="191" customWidth="1"/>
    <col min="1029" max="1029" width="15" style="191" bestFit="1" customWidth="1"/>
    <col min="1030" max="1030" width="11" style="191" customWidth="1"/>
    <col min="1031" max="1031" width="12.7109375" style="191" customWidth="1"/>
    <col min="1032" max="1032" width="14" style="191" customWidth="1"/>
    <col min="1033" max="1033" width="15.85546875" style="191" customWidth="1"/>
    <col min="1034" max="1034" width="17.7109375" style="191" customWidth="1"/>
    <col min="1035" max="1035" width="15.7109375" style="191" customWidth="1"/>
    <col min="1036" max="1036" width="9.140625" style="191" customWidth="1"/>
    <col min="1037" max="1037" width="0" style="191" hidden="1" customWidth="1"/>
    <col min="1038" max="1045" width="9.140625" style="191" customWidth="1"/>
    <col min="1046" max="1280" width="17.28515625" style="191"/>
    <col min="1281" max="1281" width="9.140625" style="191" customWidth="1"/>
    <col min="1282" max="1282" width="7.5703125" style="191" customWidth="1"/>
    <col min="1283" max="1283" width="49.140625" style="191" customWidth="1"/>
    <col min="1284" max="1284" width="7.140625" style="191" customWidth="1"/>
    <col min="1285" max="1285" width="15" style="191" bestFit="1" customWidth="1"/>
    <col min="1286" max="1286" width="11" style="191" customWidth="1"/>
    <col min="1287" max="1287" width="12.7109375" style="191" customWidth="1"/>
    <col min="1288" max="1288" width="14" style="191" customWidth="1"/>
    <col min="1289" max="1289" width="15.85546875" style="191" customWidth="1"/>
    <col min="1290" max="1290" width="17.7109375" style="191" customWidth="1"/>
    <col min="1291" max="1291" width="15.7109375" style="191" customWidth="1"/>
    <col min="1292" max="1292" width="9.140625" style="191" customWidth="1"/>
    <col min="1293" max="1293" width="0" style="191" hidden="1" customWidth="1"/>
    <col min="1294" max="1301" width="9.140625" style="191" customWidth="1"/>
    <col min="1302" max="1536" width="17.28515625" style="191"/>
    <col min="1537" max="1537" width="9.140625" style="191" customWidth="1"/>
    <col min="1538" max="1538" width="7.5703125" style="191" customWidth="1"/>
    <col min="1539" max="1539" width="49.140625" style="191" customWidth="1"/>
    <col min="1540" max="1540" width="7.140625" style="191" customWidth="1"/>
    <col min="1541" max="1541" width="15" style="191" bestFit="1" customWidth="1"/>
    <col min="1542" max="1542" width="11" style="191" customWidth="1"/>
    <col min="1543" max="1543" width="12.7109375" style="191" customWidth="1"/>
    <col min="1544" max="1544" width="14" style="191" customWidth="1"/>
    <col min="1545" max="1545" width="15.85546875" style="191" customWidth="1"/>
    <col min="1546" max="1546" width="17.7109375" style="191" customWidth="1"/>
    <col min="1547" max="1547" width="15.7109375" style="191" customWidth="1"/>
    <col min="1548" max="1548" width="9.140625" style="191" customWidth="1"/>
    <col min="1549" max="1549" width="0" style="191" hidden="1" customWidth="1"/>
    <col min="1550" max="1557" width="9.140625" style="191" customWidth="1"/>
    <col min="1558" max="1792" width="17.28515625" style="191"/>
    <col min="1793" max="1793" width="9.140625" style="191" customWidth="1"/>
    <col min="1794" max="1794" width="7.5703125" style="191" customWidth="1"/>
    <col min="1795" max="1795" width="49.140625" style="191" customWidth="1"/>
    <col min="1796" max="1796" width="7.140625" style="191" customWidth="1"/>
    <col min="1797" max="1797" width="15" style="191" bestFit="1" customWidth="1"/>
    <col min="1798" max="1798" width="11" style="191" customWidth="1"/>
    <col min="1799" max="1799" width="12.7109375" style="191" customWidth="1"/>
    <col min="1800" max="1800" width="14" style="191" customWidth="1"/>
    <col min="1801" max="1801" width="15.85546875" style="191" customWidth="1"/>
    <col min="1802" max="1802" width="17.7109375" style="191" customWidth="1"/>
    <col min="1803" max="1803" width="15.7109375" style="191" customWidth="1"/>
    <col min="1804" max="1804" width="9.140625" style="191" customWidth="1"/>
    <col min="1805" max="1805" width="0" style="191" hidden="1" customWidth="1"/>
    <col min="1806" max="1813" width="9.140625" style="191" customWidth="1"/>
    <col min="1814" max="2048" width="17.28515625" style="191"/>
    <col min="2049" max="2049" width="9.140625" style="191" customWidth="1"/>
    <col min="2050" max="2050" width="7.5703125" style="191" customWidth="1"/>
    <col min="2051" max="2051" width="49.140625" style="191" customWidth="1"/>
    <col min="2052" max="2052" width="7.140625" style="191" customWidth="1"/>
    <col min="2053" max="2053" width="15" style="191" bestFit="1" customWidth="1"/>
    <col min="2054" max="2054" width="11" style="191" customWidth="1"/>
    <col min="2055" max="2055" width="12.7109375" style="191" customWidth="1"/>
    <col min="2056" max="2056" width="14" style="191" customWidth="1"/>
    <col min="2057" max="2057" width="15.85546875" style="191" customWidth="1"/>
    <col min="2058" max="2058" width="17.7109375" style="191" customWidth="1"/>
    <col min="2059" max="2059" width="15.7109375" style="191" customWidth="1"/>
    <col min="2060" max="2060" width="9.140625" style="191" customWidth="1"/>
    <col min="2061" max="2061" width="0" style="191" hidden="1" customWidth="1"/>
    <col min="2062" max="2069" width="9.140625" style="191" customWidth="1"/>
    <col min="2070" max="2304" width="17.28515625" style="191"/>
    <col min="2305" max="2305" width="9.140625" style="191" customWidth="1"/>
    <col min="2306" max="2306" width="7.5703125" style="191" customWidth="1"/>
    <col min="2307" max="2307" width="49.140625" style="191" customWidth="1"/>
    <col min="2308" max="2308" width="7.140625" style="191" customWidth="1"/>
    <col min="2309" max="2309" width="15" style="191" bestFit="1" customWidth="1"/>
    <col min="2310" max="2310" width="11" style="191" customWidth="1"/>
    <col min="2311" max="2311" width="12.7109375" style="191" customWidth="1"/>
    <col min="2312" max="2312" width="14" style="191" customWidth="1"/>
    <col min="2313" max="2313" width="15.85546875" style="191" customWidth="1"/>
    <col min="2314" max="2314" width="17.7109375" style="191" customWidth="1"/>
    <col min="2315" max="2315" width="15.7109375" style="191" customWidth="1"/>
    <col min="2316" max="2316" width="9.140625" style="191" customWidth="1"/>
    <col min="2317" max="2317" width="0" style="191" hidden="1" customWidth="1"/>
    <col min="2318" max="2325" width="9.140625" style="191" customWidth="1"/>
    <col min="2326" max="2560" width="17.28515625" style="191"/>
    <col min="2561" max="2561" width="9.140625" style="191" customWidth="1"/>
    <col min="2562" max="2562" width="7.5703125" style="191" customWidth="1"/>
    <col min="2563" max="2563" width="49.140625" style="191" customWidth="1"/>
    <col min="2564" max="2564" width="7.140625" style="191" customWidth="1"/>
    <col min="2565" max="2565" width="15" style="191" bestFit="1" customWidth="1"/>
    <col min="2566" max="2566" width="11" style="191" customWidth="1"/>
    <col min="2567" max="2567" width="12.7109375" style="191" customWidth="1"/>
    <col min="2568" max="2568" width="14" style="191" customWidth="1"/>
    <col min="2569" max="2569" width="15.85546875" style="191" customWidth="1"/>
    <col min="2570" max="2570" width="17.7109375" style="191" customWidth="1"/>
    <col min="2571" max="2571" width="15.7109375" style="191" customWidth="1"/>
    <col min="2572" max="2572" width="9.140625" style="191" customWidth="1"/>
    <col min="2573" max="2573" width="0" style="191" hidden="1" customWidth="1"/>
    <col min="2574" max="2581" width="9.140625" style="191" customWidth="1"/>
    <col min="2582" max="2816" width="17.28515625" style="191"/>
    <col min="2817" max="2817" width="9.140625" style="191" customWidth="1"/>
    <col min="2818" max="2818" width="7.5703125" style="191" customWidth="1"/>
    <col min="2819" max="2819" width="49.140625" style="191" customWidth="1"/>
    <col min="2820" max="2820" width="7.140625" style="191" customWidth="1"/>
    <col min="2821" max="2821" width="15" style="191" bestFit="1" customWidth="1"/>
    <col min="2822" max="2822" width="11" style="191" customWidth="1"/>
    <col min="2823" max="2823" width="12.7109375" style="191" customWidth="1"/>
    <col min="2824" max="2824" width="14" style="191" customWidth="1"/>
    <col min="2825" max="2825" width="15.85546875" style="191" customWidth="1"/>
    <col min="2826" max="2826" width="17.7109375" style="191" customWidth="1"/>
    <col min="2827" max="2827" width="15.7109375" style="191" customWidth="1"/>
    <col min="2828" max="2828" width="9.140625" style="191" customWidth="1"/>
    <col min="2829" max="2829" width="0" style="191" hidden="1" customWidth="1"/>
    <col min="2830" max="2837" width="9.140625" style="191" customWidth="1"/>
    <col min="2838" max="3072" width="17.28515625" style="191"/>
    <col min="3073" max="3073" width="9.140625" style="191" customWidth="1"/>
    <col min="3074" max="3074" width="7.5703125" style="191" customWidth="1"/>
    <col min="3075" max="3075" width="49.140625" style="191" customWidth="1"/>
    <col min="3076" max="3076" width="7.140625" style="191" customWidth="1"/>
    <col min="3077" max="3077" width="15" style="191" bestFit="1" customWidth="1"/>
    <col min="3078" max="3078" width="11" style="191" customWidth="1"/>
    <col min="3079" max="3079" width="12.7109375" style="191" customWidth="1"/>
    <col min="3080" max="3080" width="14" style="191" customWidth="1"/>
    <col min="3081" max="3081" width="15.85546875" style="191" customWidth="1"/>
    <col min="3082" max="3082" width="17.7109375" style="191" customWidth="1"/>
    <col min="3083" max="3083" width="15.7109375" style="191" customWidth="1"/>
    <col min="3084" max="3084" width="9.140625" style="191" customWidth="1"/>
    <col min="3085" max="3085" width="0" style="191" hidden="1" customWidth="1"/>
    <col min="3086" max="3093" width="9.140625" style="191" customWidth="1"/>
    <col min="3094" max="3328" width="17.28515625" style="191"/>
    <col min="3329" max="3329" width="9.140625" style="191" customWidth="1"/>
    <col min="3330" max="3330" width="7.5703125" style="191" customWidth="1"/>
    <col min="3331" max="3331" width="49.140625" style="191" customWidth="1"/>
    <col min="3332" max="3332" width="7.140625" style="191" customWidth="1"/>
    <col min="3333" max="3333" width="15" style="191" bestFit="1" customWidth="1"/>
    <col min="3334" max="3334" width="11" style="191" customWidth="1"/>
    <col min="3335" max="3335" width="12.7109375" style="191" customWidth="1"/>
    <col min="3336" max="3336" width="14" style="191" customWidth="1"/>
    <col min="3337" max="3337" width="15.85546875" style="191" customWidth="1"/>
    <col min="3338" max="3338" width="17.7109375" style="191" customWidth="1"/>
    <col min="3339" max="3339" width="15.7109375" style="191" customWidth="1"/>
    <col min="3340" max="3340" width="9.140625" style="191" customWidth="1"/>
    <col min="3341" max="3341" width="0" style="191" hidden="1" customWidth="1"/>
    <col min="3342" max="3349" width="9.140625" style="191" customWidth="1"/>
    <col min="3350" max="3584" width="17.28515625" style="191"/>
    <col min="3585" max="3585" width="9.140625" style="191" customWidth="1"/>
    <col min="3586" max="3586" width="7.5703125" style="191" customWidth="1"/>
    <col min="3587" max="3587" width="49.140625" style="191" customWidth="1"/>
    <col min="3588" max="3588" width="7.140625" style="191" customWidth="1"/>
    <col min="3589" max="3589" width="15" style="191" bestFit="1" customWidth="1"/>
    <col min="3590" max="3590" width="11" style="191" customWidth="1"/>
    <col min="3591" max="3591" width="12.7109375" style="191" customWidth="1"/>
    <col min="3592" max="3592" width="14" style="191" customWidth="1"/>
    <col min="3593" max="3593" width="15.85546875" style="191" customWidth="1"/>
    <col min="3594" max="3594" width="17.7109375" style="191" customWidth="1"/>
    <col min="3595" max="3595" width="15.7109375" style="191" customWidth="1"/>
    <col min="3596" max="3596" width="9.140625" style="191" customWidth="1"/>
    <col min="3597" max="3597" width="0" style="191" hidden="1" customWidth="1"/>
    <col min="3598" max="3605" width="9.140625" style="191" customWidth="1"/>
    <col min="3606" max="3840" width="17.28515625" style="191"/>
    <col min="3841" max="3841" width="9.140625" style="191" customWidth="1"/>
    <col min="3842" max="3842" width="7.5703125" style="191" customWidth="1"/>
    <col min="3843" max="3843" width="49.140625" style="191" customWidth="1"/>
    <col min="3844" max="3844" width="7.140625" style="191" customWidth="1"/>
    <col min="3845" max="3845" width="15" style="191" bestFit="1" customWidth="1"/>
    <col min="3846" max="3846" width="11" style="191" customWidth="1"/>
    <col min="3847" max="3847" width="12.7109375" style="191" customWidth="1"/>
    <col min="3848" max="3848" width="14" style="191" customWidth="1"/>
    <col min="3849" max="3849" width="15.85546875" style="191" customWidth="1"/>
    <col min="3850" max="3850" width="17.7109375" style="191" customWidth="1"/>
    <col min="3851" max="3851" width="15.7109375" style="191" customWidth="1"/>
    <col min="3852" max="3852" width="9.140625" style="191" customWidth="1"/>
    <col min="3853" max="3853" width="0" style="191" hidden="1" customWidth="1"/>
    <col min="3854" max="3861" width="9.140625" style="191" customWidth="1"/>
    <col min="3862" max="4096" width="17.28515625" style="191"/>
    <col min="4097" max="4097" width="9.140625" style="191" customWidth="1"/>
    <col min="4098" max="4098" width="7.5703125" style="191" customWidth="1"/>
    <col min="4099" max="4099" width="49.140625" style="191" customWidth="1"/>
    <col min="4100" max="4100" width="7.140625" style="191" customWidth="1"/>
    <col min="4101" max="4101" width="15" style="191" bestFit="1" customWidth="1"/>
    <col min="4102" max="4102" width="11" style="191" customWidth="1"/>
    <col min="4103" max="4103" width="12.7109375" style="191" customWidth="1"/>
    <col min="4104" max="4104" width="14" style="191" customWidth="1"/>
    <col min="4105" max="4105" width="15.85546875" style="191" customWidth="1"/>
    <col min="4106" max="4106" width="17.7109375" style="191" customWidth="1"/>
    <col min="4107" max="4107" width="15.7109375" style="191" customWidth="1"/>
    <col min="4108" max="4108" width="9.140625" style="191" customWidth="1"/>
    <col min="4109" max="4109" width="0" style="191" hidden="1" customWidth="1"/>
    <col min="4110" max="4117" width="9.140625" style="191" customWidth="1"/>
    <col min="4118" max="4352" width="17.28515625" style="191"/>
    <col min="4353" max="4353" width="9.140625" style="191" customWidth="1"/>
    <col min="4354" max="4354" width="7.5703125" style="191" customWidth="1"/>
    <col min="4355" max="4355" width="49.140625" style="191" customWidth="1"/>
    <col min="4356" max="4356" width="7.140625" style="191" customWidth="1"/>
    <col min="4357" max="4357" width="15" style="191" bestFit="1" customWidth="1"/>
    <col min="4358" max="4358" width="11" style="191" customWidth="1"/>
    <col min="4359" max="4359" width="12.7109375" style="191" customWidth="1"/>
    <col min="4360" max="4360" width="14" style="191" customWidth="1"/>
    <col min="4361" max="4361" width="15.85546875" style="191" customWidth="1"/>
    <col min="4362" max="4362" width="17.7109375" style="191" customWidth="1"/>
    <col min="4363" max="4363" width="15.7109375" style="191" customWidth="1"/>
    <col min="4364" max="4364" width="9.140625" style="191" customWidth="1"/>
    <col min="4365" max="4365" width="0" style="191" hidden="1" customWidth="1"/>
    <col min="4366" max="4373" width="9.140625" style="191" customWidth="1"/>
    <col min="4374" max="4608" width="17.28515625" style="191"/>
    <col min="4609" max="4609" width="9.140625" style="191" customWidth="1"/>
    <col min="4610" max="4610" width="7.5703125" style="191" customWidth="1"/>
    <col min="4611" max="4611" width="49.140625" style="191" customWidth="1"/>
    <col min="4612" max="4612" width="7.140625" style="191" customWidth="1"/>
    <col min="4613" max="4613" width="15" style="191" bestFit="1" customWidth="1"/>
    <col min="4614" max="4614" width="11" style="191" customWidth="1"/>
    <col min="4615" max="4615" width="12.7109375" style="191" customWidth="1"/>
    <col min="4616" max="4616" width="14" style="191" customWidth="1"/>
    <col min="4617" max="4617" width="15.85546875" style="191" customWidth="1"/>
    <col min="4618" max="4618" width="17.7109375" style="191" customWidth="1"/>
    <col min="4619" max="4619" width="15.7109375" style="191" customWidth="1"/>
    <col min="4620" max="4620" width="9.140625" style="191" customWidth="1"/>
    <col min="4621" max="4621" width="0" style="191" hidden="1" customWidth="1"/>
    <col min="4622" max="4629" width="9.140625" style="191" customWidth="1"/>
    <col min="4630" max="4864" width="17.28515625" style="191"/>
    <col min="4865" max="4865" width="9.140625" style="191" customWidth="1"/>
    <col min="4866" max="4866" width="7.5703125" style="191" customWidth="1"/>
    <col min="4867" max="4867" width="49.140625" style="191" customWidth="1"/>
    <col min="4868" max="4868" width="7.140625" style="191" customWidth="1"/>
    <col min="4869" max="4869" width="15" style="191" bestFit="1" customWidth="1"/>
    <col min="4870" max="4870" width="11" style="191" customWidth="1"/>
    <col min="4871" max="4871" width="12.7109375" style="191" customWidth="1"/>
    <col min="4872" max="4872" width="14" style="191" customWidth="1"/>
    <col min="4873" max="4873" width="15.85546875" style="191" customWidth="1"/>
    <col min="4874" max="4874" width="17.7109375" style="191" customWidth="1"/>
    <col min="4875" max="4875" width="15.7109375" style="191" customWidth="1"/>
    <col min="4876" max="4876" width="9.140625" style="191" customWidth="1"/>
    <col min="4877" max="4877" width="0" style="191" hidden="1" customWidth="1"/>
    <col min="4878" max="4885" width="9.140625" style="191" customWidth="1"/>
    <col min="4886" max="5120" width="17.28515625" style="191"/>
    <col min="5121" max="5121" width="9.140625" style="191" customWidth="1"/>
    <col min="5122" max="5122" width="7.5703125" style="191" customWidth="1"/>
    <col min="5123" max="5123" width="49.140625" style="191" customWidth="1"/>
    <col min="5124" max="5124" width="7.140625" style="191" customWidth="1"/>
    <col min="5125" max="5125" width="15" style="191" bestFit="1" customWidth="1"/>
    <col min="5126" max="5126" width="11" style="191" customWidth="1"/>
    <col min="5127" max="5127" width="12.7109375" style="191" customWidth="1"/>
    <col min="5128" max="5128" width="14" style="191" customWidth="1"/>
    <col min="5129" max="5129" width="15.85546875" style="191" customWidth="1"/>
    <col min="5130" max="5130" width="17.7109375" style="191" customWidth="1"/>
    <col min="5131" max="5131" width="15.7109375" style="191" customWidth="1"/>
    <col min="5132" max="5132" width="9.140625" style="191" customWidth="1"/>
    <col min="5133" max="5133" width="0" style="191" hidden="1" customWidth="1"/>
    <col min="5134" max="5141" width="9.140625" style="191" customWidth="1"/>
    <col min="5142" max="5376" width="17.28515625" style="191"/>
    <col min="5377" max="5377" width="9.140625" style="191" customWidth="1"/>
    <col min="5378" max="5378" width="7.5703125" style="191" customWidth="1"/>
    <col min="5379" max="5379" width="49.140625" style="191" customWidth="1"/>
    <col min="5380" max="5380" width="7.140625" style="191" customWidth="1"/>
    <col min="5381" max="5381" width="15" style="191" bestFit="1" customWidth="1"/>
    <col min="5382" max="5382" width="11" style="191" customWidth="1"/>
    <col min="5383" max="5383" width="12.7109375" style="191" customWidth="1"/>
    <col min="5384" max="5384" width="14" style="191" customWidth="1"/>
    <col min="5385" max="5385" width="15.85546875" style="191" customWidth="1"/>
    <col min="5386" max="5386" width="17.7109375" style="191" customWidth="1"/>
    <col min="5387" max="5387" width="15.7109375" style="191" customWidth="1"/>
    <col min="5388" max="5388" width="9.140625" style="191" customWidth="1"/>
    <col min="5389" max="5389" width="0" style="191" hidden="1" customWidth="1"/>
    <col min="5390" max="5397" width="9.140625" style="191" customWidth="1"/>
    <col min="5398" max="5632" width="17.28515625" style="191"/>
    <col min="5633" max="5633" width="9.140625" style="191" customWidth="1"/>
    <col min="5634" max="5634" width="7.5703125" style="191" customWidth="1"/>
    <col min="5635" max="5635" width="49.140625" style="191" customWidth="1"/>
    <col min="5636" max="5636" width="7.140625" style="191" customWidth="1"/>
    <col min="5637" max="5637" width="15" style="191" bestFit="1" customWidth="1"/>
    <col min="5638" max="5638" width="11" style="191" customWidth="1"/>
    <col min="5639" max="5639" width="12.7109375" style="191" customWidth="1"/>
    <col min="5640" max="5640" width="14" style="191" customWidth="1"/>
    <col min="5641" max="5641" width="15.85546875" style="191" customWidth="1"/>
    <col min="5642" max="5642" width="17.7109375" style="191" customWidth="1"/>
    <col min="5643" max="5643" width="15.7109375" style="191" customWidth="1"/>
    <col min="5644" max="5644" width="9.140625" style="191" customWidth="1"/>
    <col min="5645" max="5645" width="0" style="191" hidden="1" customWidth="1"/>
    <col min="5646" max="5653" width="9.140625" style="191" customWidth="1"/>
    <col min="5654" max="5888" width="17.28515625" style="191"/>
    <col min="5889" max="5889" width="9.140625" style="191" customWidth="1"/>
    <col min="5890" max="5890" width="7.5703125" style="191" customWidth="1"/>
    <col min="5891" max="5891" width="49.140625" style="191" customWidth="1"/>
    <col min="5892" max="5892" width="7.140625" style="191" customWidth="1"/>
    <col min="5893" max="5893" width="15" style="191" bestFit="1" customWidth="1"/>
    <col min="5894" max="5894" width="11" style="191" customWidth="1"/>
    <col min="5895" max="5895" width="12.7109375" style="191" customWidth="1"/>
    <col min="5896" max="5896" width="14" style="191" customWidth="1"/>
    <col min="5897" max="5897" width="15.85546875" style="191" customWidth="1"/>
    <col min="5898" max="5898" width="17.7109375" style="191" customWidth="1"/>
    <col min="5899" max="5899" width="15.7109375" style="191" customWidth="1"/>
    <col min="5900" max="5900" width="9.140625" style="191" customWidth="1"/>
    <col min="5901" max="5901" width="0" style="191" hidden="1" customWidth="1"/>
    <col min="5902" max="5909" width="9.140625" style="191" customWidth="1"/>
    <col min="5910" max="6144" width="17.28515625" style="191"/>
    <col min="6145" max="6145" width="9.140625" style="191" customWidth="1"/>
    <col min="6146" max="6146" width="7.5703125" style="191" customWidth="1"/>
    <col min="6147" max="6147" width="49.140625" style="191" customWidth="1"/>
    <col min="6148" max="6148" width="7.140625" style="191" customWidth="1"/>
    <col min="6149" max="6149" width="15" style="191" bestFit="1" customWidth="1"/>
    <col min="6150" max="6150" width="11" style="191" customWidth="1"/>
    <col min="6151" max="6151" width="12.7109375" style="191" customWidth="1"/>
    <col min="6152" max="6152" width="14" style="191" customWidth="1"/>
    <col min="6153" max="6153" width="15.85546875" style="191" customWidth="1"/>
    <col min="6154" max="6154" width="17.7109375" style="191" customWidth="1"/>
    <col min="6155" max="6155" width="15.7109375" style="191" customWidth="1"/>
    <col min="6156" max="6156" width="9.140625" style="191" customWidth="1"/>
    <col min="6157" max="6157" width="0" style="191" hidden="1" customWidth="1"/>
    <col min="6158" max="6165" width="9.140625" style="191" customWidth="1"/>
    <col min="6166" max="6400" width="17.28515625" style="191"/>
    <col min="6401" max="6401" width="9.140625" style="191" customWidth="1"/>
    <col min="6402" max="6402" width="7.5703125" style="191" customWidth="1"/>
    <col min="6403" max="6403" width="49.140625" style="191" customWidth="1"/>
    <col min="6404" max="6404" width="7.140625" style="191" customWidth="1"/>
    <col min="6405" max="6405" width="15" style="191" bestFit="1" customWidth="1"/>
    <col min="6406" max="6406" width="11" style="191" customWidth="1"/>
    <col min="6407" max="6407" width="12.7109375" style="191" customWidth="1"/>
    <col min="6408" max="6408" width="14" style="191" customWidth="1"/>
    <col min="6409" max="6409" width="15.85546875" style="191" customWidth="1"/>
    <col min="6410" max="6410" width="17.7109375" style="191" customWidth="1"/>
    <col min="6411" max="6411" width="15.7109375" style="191" customWidth="1"/>
    <col min="6412" max="6412" width="9.140625" style="191" customWidth="1"/>
    <col min="6413" max="6413" width="0" style="191" hidden="1" customWidth="1"/>
    <col min="6414" max="6421" width="9.140625" style="191" customWidth="1"/>
    <col min="6422" max="6656" width="17.28515625" style="191"/>
    <col min="6657" max="6657" width="9.140625" style="191" customWidth="1"/>
    <col min="6658" max="6658" width="7.5703125" style="191" customWidth="1"/>
    <col min="6659" max="6659" width="49.140625" style="191" customWidth="1"/>
    <col min="6660" max="6660" width="7.140625" style="191" customWidth="1"/>
    <col min="6661" max="6661" width="15" style="191" bestFit="1" customWidth="1"/>
    <col min="6662" max="6662" width="11" style="191" customWidth="1"/>
    <col min="6663" max="6663" width="12.7109375" style="191" customWidth="1"/>
    <col min="6664" max="6664" width="14" style="191" customWidth="1"/>
    <col min="6665" max="6665" width="15.85546875" style="191" customWidth="1"/>
    <col min="6666" max="6666" width="17.7109375" style="191" customWidth="1"/>
    <col min="6667" max="6667" width="15.7109375" style="191" customWidth="1"/>
    <col min="6668" max="6668" width="9.140625" style="191" customWidth="1"/>
    <col min="6669" max="6669" width="0" style="191" hidden="1" customWidth="1"/>
    <col min="6670" max="6677" width="9.140625" style="191" customWidth="1"/>
    <col min="6678" max="6912" width="17.28515625" style="191"/>
    <col min="6913" max="6913" width="9.140625" style="191" customWidth="1"/>
    <col min="6914" max="6914" width="7.5703125" style="191" customWidth="1"/>
    <col min="6915" max="6915" width="49.140625" style="191" customWidth="1"/>
    <col min="6916" max="6916" width="7.140625" style="191" customWidth="1"/>
    <col min="6917" max="6917" width="15" style="191" bestFit="1" customWidth="1"/>
    <col min="6918" max="6918" width="11" style="191" customWidth="1"/>
    <col min="6919" max="6919" width="12.7109375" style="191" customWidth="1"/>
    <col min="6920" max="6920" width="14" style="191" customWidth="1"/>
    <col min="6921" max="6921" width="15.85546875" style="191" customWidth="1"/>
    <col min="6922" max="6922" width="17.7109375" style="191" customWidth="1"/>
    <col min="6923" max="6923" width="15.7109375" style="191" customWidth="1"/>
    <col min="6924" max="6924" width="9.140625" style="191" customWidth="1"/>
    <col min="6925" max="6925" width="0" style="191" hidden="1" customWidth="1"/>
    <col min="6926" max="6933" width="9.140625" style="191" customWidth="1"/>
    <col min="6934" max="7168" width="17.28515625" style="191"/>
    <col min="7169" max="7169" width="9.140625" style="191" customWidth="1"/>
    <col min="7170" max="7170" width="7.5703125" style="191" customWidth="1"/>
    <col min="7171" max="7171" width="49.140625" style="191" customWidth="1"/>
    <col min="7172" max="7172" width="7.140625" style="191" customWidth="1"/>
    <col min="7173" max="7173" width="15" style="191" bestFit="1" customWidth="1"/>
    <col min="7174" max="7174" width="11" style="191" customWidth="1"/>
    <col min="7175" max="7175" width="12.7109375" style="191" customWidth="1"/>
    <col min="7176" max="7176" width="14" style="191" customWidth="1"/>
    <col min="7177" max="7177" width="15.85546875" style="191" customWidth="1"/>
    <col min="7178" max="7178" width="17.7109375" style="191" customWidth="1"/>
    <col min="7179" max="7179" width="15.7109375" style="191" customWidth="1"/>
    <col min="7180" max="7180" width="9.140625" style="191" customWidth="1"/>
    <col min="7181" max="7181" width="0" style="191" hidden="1" customWidth="1"/>
    <col min="7182" max="7189" width="9.140625" style="191" customWidth="1"/>
    <col min="7190" max="7424" width="17.28515625" style="191"/>
    <col min="7425" max="7425" width="9.140625" style="191" customWidth="1"/>
    <col min="7426" max="7426" width="7.5703125" style="191" customWidth="1"/>
    <col min="7427" max="7427" width="49.140625" style="191" customWidth="1"/>
    <col min="7428" max="7428" width="7.140625" style="191" customWidth="1"/>
    <col min="7429" max="7429" width="15" style="191" bestFit="1" customWidth="1"/>
    <col min="7430" max="7430" width="11" style="191" customWidth="1"/>
    <col min="7431" max="7431" width="12.7109375" style="191" customWidth="1"/>
    <col min="7432" max="7432" width="14" style="191" customWidth="1"/>
    <col min="7433" max="7433" width="15.85546875" style="191" customWidth="1"/>
    <col min="7434" max="7434" width="17.7109375" style="191" customWidth="1"/>
    <col min="7435" max="7435" width="15.7109375" style="191" customWidth="1"/>
    <col min="7436" max="7436" width="9.140625" style="191" customWidth="1"/>
    <col min="7437" max="7437" width="0" style="191" hidden="1" customWidth="1"/>
    <col min="7438" max="7445" width="9.140625" style="191" customWidth="1"/>
    <col min="7446" max="7680" width="17.28515625" style="191"/>
    <col min="7681" max="7681" width="9.140625" style="191" customWidth="1"/>
    <col min="7682" max="7682" width="7.5703125" style="191" customWidth="1"/>
    <col min="7683" max="7683" width="49.140625" style="191" customWidth="1"/>
    <col min="7684" max="7684" width="7.140625" style="191" customWidth="1"/>
    <col min="7685" max="7685" width="15" style="191" bestFit="1" customWidth="1"/>
    <col min="7686" max="7686" width="11" style="191" customWidth="1"/>
    <col min="7687" max="7687" width="12.7109375" style="191" customWidth="1"/>
    <col min="7688" max="7688" width="14" style="191" customWidth="1"/>
    <col min="7689" max="7689" width="15.85546875" style="191" customWidth="1"/>
    <col min="7690" max="7690" width="17.7109375" style="191" customWidth="1"/>
    <col min="7691" max="7691" width="15.7109375" style="191" customWidth="1"/>
    <col min="7692" max="7692" width="9.140625" style="191" customWidth="1"/>
    <col min="7693" max="7693" width="0" style="191" hidden="1" customWidth="1"/>
    <col min="7694" max="7701" width="9.140625" style="191" customWidth="1"/>
    <col min="7702" max="7936" width="17.28515625" style="191"/>
    <col min="7937" max="7937" width="9.140625" style="191" customWidth="1"/>
    <col min="7938" max="7938" width="7.5703125" style="191" customWidth="1"/>
    <col min="7939" max="7939" width="49.140625" style="191" customWidth="1"/>
    <col min="7940" max="7940" width="7.140625" style="191" customWidth="1"/>
    <col min="7941" max="7941" width="15" style="191" bestFit="1" customWidth="1"/>
    <col min="7942" max="7942" width="11" style="191" customWidth="1"/>
    <col min="7943" max="7943" width="12.7109375" style="191" customWidth="1"/>
    <col min="7944" max="7944" width="14" style="191" customWidth="1"/>
    <col min="7945" max="7945" width="15.85546875" style="191" customWidth="1"/>
    <col min="7946" max="7946" width="17.7109375" style="191" customWidth="1"/>
    <col min="7947" max="7947" width="15.7109375" style="191" customWidth="1"/>
    <col min="7948" max="7948" width="9.140625" style="191" customWidth="1"/>
    <col min="7949" max="7949" width="0" style="191" hidden="1" customWidth="1"/>
    <col min="7950" max="7957" width="9.140625" style="191" customWidth="1"/>
    <col min="7958" max="8192" width="17.28515625" style="191"/>
    <col min="8193" max="8193" width="9.140625" style="191" customWidth="1"/>
    <col min="8194" max="8194" width="7.5703125" style="191" customWidth="1"/>
    <col min="8195" max="8195" width="49.140625" style="191" customWidth="1"/>
    <col min="8196" max="8196" width="7.140625" style="191" customWidth="1"/>
    <col min="8197" max="8197" width="15" style="191" bestFit="1" customWidth="1"/>
    <col min="8198" max="8198" width="11" style="191" customWidth="1"/>
    <col min="8199" max="8199" width="12.7109375" style="191" customWidth="1"/>
    <col min="8200" max="8200" width="14" style="191" customWidth="1"/>
    <col min="8201" max="8201" width="15.85546875" style="191" customWidth="1"/>
    <col min="8202" max="8202" width="17.7109375" style="191" customWidth="1"/>
    <col min="8203" max="8203" width="15.7109375" style="191" customWidth="1"/>
    <col min="8204" max="8204" width="9.140625" style="191" customWidth="1"/>
    <col min="8205" max="8205" width="0" style="191" hidden="1" customWidth="1"/>
    <col min="8206" max="8213" width="9.140625" style="191" customWidth="1"/>
    <col min="8214" max="8448" width="17.28515625" style="191"/>
    <col min="8449" max="8449" width="9.140625" style="191" customWidth="1"/>
    <col min="8450" max="8450" width="7.5703125" style="191" customWidth="1"/>
    <col min="8451" max="8451" width="49.140625" style="191" customWidth="1"/>
    <col min="8452" max="8452" width="7.140625" style="191" customWidth="1"/>
    <col min="8453" max="8453" width="15" style="191" bestFit="1" customWidth="1"/>
    <col min="8454" max="8454" width="11" style="191" customWidth="1"/>
    <col min="8455" max="8455" width="12.7109375" style="191" customWidth="1"/>
    <col min="8456" max="8456" width="14" style="191" customWidth="1"/>
    <col min="8457" max="8457" width="15.85546875" style="191" customWidth="1"/>
    <col min="8458" max="8458" width="17.7109375" style="191" customWidth="1"/>
    <col min="8459" max="8459" width="15.7109375" style="191" customWidth="1"/>
    <col min="8460" max="8460" width="9.140625" style="191" customWidth="1"/>
    <col min="8461" max="8461" width="0" style="191" hidden="1" customWidth="1"/>
    <col min="8462" max="8469" width="9.140625" style="191" customWidth="1"/>
    <col min="8470" max="8704" width="17.28515625" style="191"/>
    <col min="8705" max="8705" width="9.140625" style="191" customWidth="1"/>
    <col min="8706" max="8706" width="7.5703125" style="191" customWidth="1"/>
    <col min="8707" max="8707" width="49.140625" style="191" customWidth="1"/>
    <col min="8708" max="8708" width="7.140625" style="191" customWidth="1"/>
    <col min="8709" max="8709" width="15" style="191" bestFit="1" customWidth="1"/>
    <col min="8710" max="8710" width="11" style="191" customWidth="1"/>
    <col min="8711" max="8711" width="12.7109375" style="191" customWidth="1"/>
    <col min="8712" max="8712" width="14" style="191" customWidth="1"/>
    <col min="8713" max="8713" width="15.85546875" style="191" customWidth="1"/>
    <col min="8714" max="8714" width="17.7109375" style="191" customWidth="1"/>
    <col min="8715" max="8715" width="15.7109375" style="191" customWidth="1"/>
    <col min="8716" max="8716" width="9.140625" style="191" customWidth="1"/>
    <col min="8717" max="8717" width="0" style="191" hidden="1" customWidth="1"/>
    <col min="8718" max="8725" width="9.140625" style="191" customWidth="1"/>
    <col min="8726" max="8960" width="17.28515625" style="191"/>
    <col min="8961" max="8961" width="9.140625" style="191" customWidth="1"/>
    <col min="8962" max="8962" width="7.5703125" style="191" customWidth="1"/>
    <col min="8963" max="8963" width="49.140625" style="191" customWidth="1"/>
    <col min="8964" max="8964" width="7.140625" style="191" customWidth="1"/>
    <col min="8965" max="8965" width="15" style="191" bestFit="1" customWidth="1"/>
    <col min="8966" max="8966" width="11" style="191" customWidth="1"/>
    <col min="8967" max="8967" width="12.7109375" style="191" customWidth="1"/>
    <col min="8968" max="8968" width="14" style="191" customWidth="1"/>
    <col min="8969" max="8969" width="15.85546875" style="191" customWidth="1"/>
    <col min="8970" max="8970" width="17.7109375" style="191" customWidth="1"/>
    <col min="8971" max="8971" width="15.7109375" style="191" customWidth="1"/>
    <col min="8972" max="8972" width="9.140625" style="191" customWidth="1"/>
    <col min="8973" max="8973" width="0" style="191" hidden="1" customWidth="1"/>
    <col min="8974" max="8981" width="9.140625" style="191" customWidth="1"/>
    <col min="8982" max="9216" width="17.28515625" style="191"/>
    <col min="9217" max="9217" width="9.140625" style="191" customWidth="1"/>
    <col min="9218" max="9218" width="7.5703125" style="191" customWidth="1"/>
    <col min="9219" max="9219" width="49.140625" style="191" customWidth="1"/>
    <col min="9220" max="9220" width="7.140625" style="191" customWidth="1"/>
    <col min="9221" max="9221" width="15" style="191" bestFit="1" customWidth="1"/>
    <col min="9222" max="9222" width="11" style="191" customWidth="1"/>
    <col min="9223" max="9223" width="12.7109375" style="191" customWidth="1"/>
    <col min="9224" max="9224" width="14" style="191" customWidth="1"/>
    <col min="9225" max="9225" width="15.85546875" style="191" customWidth="1"/>
    <col min="9226" max="9226" width="17.7109375" style="191" customWidth="1"/>
    <col min="9227" max="9227" width="15.7109375" style="191" customWidth="1"/>
    <col min="9228" max="9228" width="9.140625" style="191" customWidth="1"/>
    <col min="9229" max="9229" width="0" style="191" hidden="1" customWidth="1"/>
    <col min="9230" max="9237" width="9.140625" style="191" customWidth="1"/>
    <col min="9238" max="9472" width="17.28515625" style="191"/>
    <col min="9473" max="9473" width="9.140625" style="191" customWidth="1"/>
    <col min="9474" max="9474" width="7.5703125" style="191" customWidth="1"/>
    <col min="9475" max="9475" width="49.140625" style="191" customWidth="1"/>
    <col min="9476" max="9476" width="7.140625" style="191" customWidth="1"/>
    <col min="9477" max="9477" width="15" style="191" bestFit="1" customWidth="1"/>
    <col min="9478" max="9478" width="11" style="191" customWidth="1"/>
    <col min="9479" max="9479" width="12.7109375" style="191" customWidth="1"/>
    <col min="9480" max="9480" width="14" style="191" customWidth="1"/>
    <col min="9481" max="9481" width="15.85546875" style="191" customWidth="1"/>
    <col min="9482" max="9482" width="17.7109375" style="191" customWidth="1"/>
    <col min="9483" max="9483" width="15.7109375" style="191" customWidth="1"/>
    <col min="9484" max="9484" width="9.140625" style="191" customWidth="1"/>
    <col min="9485" max="9485" width="0" style="191" hidden="1" customWidth="1"/>
    <col min="9486" max="9493" width="9.140625" style="191" customWidth="1"/>
    <col min="9494" max="9728" width="17.28515625" style="191"/>
    <col min="9729" max="9729" width="9.140625" style="191" customWidth="1"/>
    <col min="9730" max="9730" width="7.5703125" style="191" customWidth="1"/>
    <col min="9731" max="9731" width="49.140625" style="191" customWidth="1"/>
    <col min="9732" max="9732" width="7.140625" style="191" customWidth="1"/>
    <col min="9733" max="9733" width="15" style="191" bestFit="1" customWidth="1"/>
    <col min="9734" max="9734" width="11" style="191" customWidth="1"/>
    <col min="9735" max="9735" width="12.7109375" style="191" customWidth="1"/>
    <col min="9736" max="9736" width="14" style="191" customWidth="1"/>
    <col min="9737" max="9737" width="15.85546875" style="191" customWidth="1"/>
    <col min="9738" max="9738" width="17.7109375" style="191" customWidth="1"/>
    <col min="9739" max="9739" width="15.7109375" style="191" customWidth="1"/>
    <col min="9740" max="9740" width="9.140625" style="191" customWidth="1"/>
    <col min="9741" max="9741" width="0" style="191" hidden="1" customWidth="1"/>
    <col min="9742" max="9749" width="9.140625" style="191" customWidth="1"/>
    <col min="9750" max="9984" width="17.28515625" style="191"/>
    <col min="9985" max="9985" width="9.140625" style="191" customWidth="1"/>
    <col min="9986" max="9986" width="7.5703125" style="191" customWidth="1"/>
    <col min="9987" max="9987" width="49.140625" style="191" customWidth="1"/>
    <col min="9988" max="9988" width="7.140625" style="191" customWidth="1"/>
    <col min="9989" max="9989" width="15" style="191" bestFit="1" customWidth="1"/>
    <col min="9990" max="9990" width="11" style="191" customWidth="1"/>
    <col min="9991" max="9991" width="12.7109375" style="191" customWidth="1"/>
    <col min="9992" max="9992" width="14" style="191" customWidth="1"/>
    <col min="9993" max="9993" width="15.85546875" style="191" customWidth="1"/>
    <col min="9994" max="9994" width="17.7109375" style="191" customWidth="1"/>
    <col min="9995" max="9995" width="15.7109375" style="191" customWidth="1"/>
    <col min="9996" max="9996" width="9.140625" style="191" customWidth="1"/>
    <col min="9997" max="9997" width="0" style="191" hidden="1" customWidth="1"/>
    <col min="9998" max="10005" width="9.140625" style="191" customWidth="1"/>
    <col min="10006" max="10240" width="17.28515625" style="191"/>
    <col min="10241" max="10241" width="9.140625" style="191" customWidth="1"/>
    <col min="10242" max="10242" width="7.5703125" style="191" customWidth="1"/>
    <col min="10243" max="10243" width="49.140625" style="191" customWidth="1"/>
    <col min="10244" max="10244" width="7.140625" style="191" customWidth="1"/>
    <col min="10245" max="10245" width="15" style="191" bestFit="1" customWidth="1"/>
    <col min="10246" max="10246" width="11" style="191" customWidth="1"/>
    <col min="10247" max="10247" width="12.7109375" style="191" customWidth="1"/>
    <col min="10248" max="10248" width="14" style="191" customWidth="1"/>
    <col min="10249" max="10249" width="15.85546875" style="191" customWidth="1"/>
    <col min="10250" max="10250" width="17.7109375" style="191" customWidth="1"/>
    <col min="10251" max="10251" width="15.7109375" style="191" customWidth="1"/>
    <col min="10252" max="10252" width="9.140625" style="191" customWidth="1"/>
    <col min="10253" max="10253" width="0" style="191" hidden="1" customWidth="1"/>
    <col min="10254" max="10261" width="9.140625" style="191" customWidth="1"/>
    <col min="10262" max="10496" width="17.28515625" style="191"/>
    <col min="10497" max="10497" width="9.140625" style="191" customWidth="1"/>
    <col min="10498" max="10498" width="7.5703125" style="191" customWidth="1"/>
    <col min="10499" max="10499" width="49.140625" style="191" customWidth="1"/>
    <col min="10500" max="10500" width="7.140625" style="191" customWidth="1"/>
    <col min="10501" max="10501" width="15" style="191" bestFit="1" customWidth="1"/>
    <col min="10502" max="10502" width="11" style="191" customWidth="1"/>
    <col min="10503" max="10503" width="12.7109375" style="191" customWidth="1"/>
    <col min="10504" max="10504" width="14" style="191" customWidth="1"/>
    <col min="10505" max="10505" width="15.85546875" style="191" customWidth="1"/>
    <col min="10506" max="10506" width="17.7109375" style="191" customWidth="1"/>
    <col min="10507" max="10507" width="15.7109375" style="191" customWidth="1"/>
    <col min="10508" max="10508" width="9.140625" style="191" customWidth="1"/>
    <col min="10509" max="10509" width="0" style="191" hidden="1" customWidth="1"/>
    <col min="10510" max="10517" width="9.140625" style="191" customWidth="1"/>
    <col min="10518" max="10752" width="17.28515625" style="191"/>
    <col min="10753" max="10753" width="9.140625" style="191" customWidth="1"/>
    <col min="10754" max="10754" width="7.5703125" style="191" customWidth="1"/>
    <col min="10755" max="10755" width="49.140625" style="191" customWidth="1"/>
    <col min="10756" max="10756" width="7.140625" style="191" customWidth="1"/>
    <col min="10757" max="10757" width="15" style="191" bestFit="1" customWidth="1"/>
    <col min="10758" max="10758" width="11" style="191" customWidth="1"/>
    <col min="10759" max="10759" width="12.7109375" style="191" customWidth="1"/>
    <col min="10760" max="10760" width="14" style="191" customWidth="1"/>
    <col min="10761" max="10761" width="15.85546875" style="191" customWidth="1"/>
    <col min="10762" max="10762" width="17.7109375" style="191" customWidth="1"/>
    <col min="10763" max="10763" width="15.7109375" style="191" customWidth="1"/>
    <col min="10764" max="10764" width="9.140625" style="191" customWidth="1"/>
    <col min="10765" max="10765" width="0" style="191" hidden="1" customWidth="1"/>
    <col min="10766" max="10773" width="9.140625" style="191" customWidth="1"/>
    <col min="10774" max="11008" width="17.28515625" style="191"/>
    <col min="11009" max="11009" width="9.140625" style="191" customWidth="1"/>
    <col min="11010" max="11010" width="7.5703125" style="191" customWidth="1"/>
    <col min="11011" max="11011" width="49.140625" style="191" customWidth="1"/>
    <col min="11012" max="11012" width="7.140625" style="191" customWidth="1"/>
    <col min="11013" max="11013" width="15" style="191" bestFit="1" customWidth="1"/>
    <col min="11014" max="11014" width="11" style="191" customWidth="1"/>
    <col min="11015" max="11015" width="12.7109375" style="191" customWidth="1"/>
    <col min="11016" max="11016" width="14" style="191" customWidth="1"/>
    <col min="11017" max="11017" width="15.85546875" style="191" customWidth="1"/>
    <col min="11018" max="11018" width="17.7109375" style="191" customWidth="1"/>
    <col min="11019" max="11019" width="15.7109375" style="191" customWidth="1"/>
    <col min="11020" max="11020" width="9.140625" style="191" customWidth="1"/>
    <col min="11021" max="11021" width="0" style="191" hidden="1" customWidth="1"/>
    <col min="11022" max="11029" width="9.140625" style="191" customWidth="1"/>
    <col min="11030" max="11264" width="17.28515625" style="191"/>
    <col min="11265" max="11265" width="9.140625" style="191" customWidth="1"/>
    <col min="11266" max="11266" width="7.5703125" style="191" customWidth="1"/>
    <col min="11267" max="11267" width="49.140625" style="191" customWidth="1"/>
    <col min="11268" max="11268" width="7.140625" style="191" customWidth="1"/>
    <col min="11269" max="11269" width="15" style="191" bestFit="1" customWidth="1"/>
    <col min="11270" max="11270" width="11" style="191" customWidth="1"/>
    <col min="11271" max="11271" width="12.7109375" style="191" customWidth="1"/>
    <col min="11272" max="11272" width="14" style="191" customWidth="1"/>
    <col min="11273" max="11273" width="15.85546875" style="191" customWidth="1"/>
    <col min="11274" max="11274" width="17.7109375" style="191" customWidth="1"/>
    <col min="11275" max="11275" width="15.7109375" style="191" customWidth="1"/>
    <col min="11276" max="11276" width="9.140625" style="191" customWidth="1"/>
    <col min="11277" max="11277" width="0" style="191" hidden="1" customWidth="1"/>
    <col min="11278" max="11285" width="9.140625" style="191" customWidth="1"/>
    <col min="11286" max="11520" width="17.28515625" style="191"/>
    <col min="11521" max="11521" width="9.140625" style="191" customWidth="1"/>
    <col min="11522" max="11522" width="7.5703125" style="191" customWidth="1"/>
    <col min="11523" max="11523" width="49.140625" style="191" customWidth="1"/>
    <col min="11524" max="11524" width="7.140625" style="191" customWidth="1"/>
    <col min="11525" max="11525" width="15" style="191" bestFit="1" customWidth="1"/>
    <col min="11526" max="11526" width="11" style="191" customWidth="1"/>
    <col min="11527" max="11527" width="12.7109375" style="191" customWidth="1"/>
    <col min="11528" max="11528" width="14" style="191" customWidth="1"/>
    <col min="11529" max="11529" width="15.85546875" style="191" customWidth="1"/>
    <col min="11530" max="11530" width="17.7109375" style="191" customWidth="1"/>
    <col min="11531" max="11531" width="15.7109375" style="191" customWidth="1"/>
    <col min="11532" max="11532" width="9.140625" style="191" customWidth="1"/>
    <col min="11533" max="11533" width="0" style="191" hidden="1" customWidth="1"/>
    <col min="11534" max="11541" width="9.140625" style="191" customWidth="1"/>
    <col min="11542" max="11776" width="17.28515625" style="191"/>
    <col min="11777" max="11777" width="9.140625" style="191" customWidth="1"/>
    <col min="11778" max="11778" width="7.5703125" style="191" customWidth="1"/>
    <col min="11779" max="11779" width="49.140625" style="191" customWidth="1"/>
    <col min="11780" max="11780" width="7.140625" style="191" customWidth="1"/>
    <col min="11781" max="11781" width="15" style="191" bestFit="1" customWidth="1"/>
    <col min="11782" max="11782" width="11" style="191" customWidth="1"/>
    <col min="11783" max="11783" width="12.7109375" style="191" customWidth="1"/>
    <col min="11784" max="11784" width="14" style="191" customWidth="1"/>
    <col min="11785" max="11785" width="15.85546875" style="191" customWidth="1"/>
    <col min="11786" max="11786" width="17.7109375" style="191" customWidth="1"/>
    <col min="11787" max="11787" width="15.7109375" style="191" customWidth="1"/>
    <col min="11788" max="11788" width="9.140625" style="191" customWidth="1"/>
    <col min="11789" max="11789" width="0" style="191" hidden="1" customWidth="1"/>
    <col min="11790" max="11797" width="9.140625" style="191" customWidth="1"/>
    <col min="11798" max="12032" width="17.28515625" style="191"/>
    <col min="12033" max="12033" width="9.140625" style="191" customWidth="1"/>
    <col min="12034" max="12034" width="7.5703125" style="191" customWidth="1"/>
    <col min="12035" max="12035" width="49.140625" style="191" customWidth="1"/>
    <col min="12036" max="12036" width="7.140625" style="191" customWidth="1"/>
    <col min="12037" max="12037" width="15" style="191" bestFit="1" customWidth="1"/>
    <col min="12038" max="12038" width="11" style="191" customWidth="1"/>
    <col min="12039" max="12039" width="12.7109375" style="191" customWidth="1"/>
    <col min="12040" max="12040" width="14" style="191" customWidth="1"/>
    <col min="12041" max="12041" width="15.85546875" style="191" customWidth="1"/>
    <col min="12042" max="12042" width="17.7109375" style="191" customWidth="1"/>
    <col min="12043" max="12043" width="15.7109375" style="191" customWidth="1"/>
    <col min="12044" max="12044" width="9.140625" style="191" customWidth="1"/>
    <col min="12045" max="12045" width="0" style="191" hidden="1" customWidth="1"/>
    <col min="12046" max="12053" width="9.140625" style="191" customWidth="1"/>
    <col min="12054" max="12288" width="17.28515625" style="191"/>
    <col min="12289" max="12289" width="9.140625" style="191" customWidth="1"/>
    <col min="12290" max="12290" width="7.5703125" style="191" customWidth="1"/>
    <col min="12291" max="12291" width="49.140625" style="191" customWidth="1"/>
    <col min="12292" max="12292" width="7.140625" style="191" customWidth="1"/>
    <col min="12293" max="12293" width="15" style="191" bestFit="1" customWidth="1"/>
    <col min="12294" max="12294" width="11" style="191" customWidth="1"/>
    <col min="12295" max="12295" width="12.7109375" style="191" customWidth="1"/>
    <col min="12296" max="12296" width="14" style="191" customWidth="1"/>
    <col min="12297" max="12297" width="15.85546875" style="191" customWidth="1"/>
    <col min="12298" max="12298" width="17.7109375" style="191" customWidth="1"/>
    <col min="12299" max="12299" width="15.7109375" style="191" customWidth="1"/>
    <col min="12300" max="12300" width="9.140625" style="191" customWidth="1"/>
    <col min="12301" max="12301" width="0" style="191" hidden="1" customWidth="1"/>
    <col min="12302" max="12309" width="9.140625" style="191" customWidth="1"/>
    <col min="12310" max="12544" width="17.28515625" style="191"/>
    <col min="12545" max="12545" width="9.140625" style="191" customWidth="1"/>
    <col min="12546" max="12546" width="7.5703125" style="191" customWidth="1"/>
    <col min="12547" max="12547" width="49.140625" style="191" customWidth="1"/>
    <col min="12548" max="12548" width="7.140625" style="191" customWidth="1"/>
    <col min="12549" max="12549" width="15" style="191" bestFit="1" customWidth="1"/>
    <col min="12550" max="12550" width="11" style="191" customWidth="1"/>
    <col min="12551" max="12551" width="12.7109375" style="191" customWidth="1"/>
    <col min="12552" max="12552" width="14" style="191" customWidth="1"/>
    <col min="12553" max="12553" width="15.85546875" style="191" customWidth="1"/>
    <col min="12554" max="12554" width="17.7109375" style="191" customWidth="1"/>
    <col min="12555" max="12555" width="15.7109375" style="191" customWidth="1"/>
    <col min="12556" max="12556" width="9.140625" style="191" customWidth="1"/>
    <col min="12557" max="12557" width="0" style="191" hidden="1" customWidth="1"/>
    <col min="12558" max="12565" width="9.140625" style="191" customWidth="1"/>
    <col min="12566" max="12800" width="17.28515625" style="191"/>
    <col min="12801" max="12801" width="9.140625" style="191" customWidth="1"/>
    <col min="12802" max="12802" width="7.5703125" style="191" customWidth="1"/>
    <col min="12803" max="12803" width="49.140625" style="191" customWidth="1"/>
    <col min="12804" max="12804" width="7.140625" style="191" customWidth="1"/>
    <col min="12805" max="12805" width="15" style="191" bestFit="1" customWidth="1"/>
    <col min="12806" max="12806" width="11" style="191" customWidth="1"/>
    <col min="12807" max="12807" width="12.7109375" style="191" customWidth="1"/>
    <col min="12808" max="12808" width="14" style="191" customWidth="1"/>
    <col min="12809" max="12809" width="15.85546875" style="191" customWidth="1"/>
    <col min="12810" max="12810" width="17.7109375" style="191" customWidth="1"/>
    <col min="12811" max="12811" width="15.7109375" style="191" customWidth="1"/>
    <col min="12812" max="12812" width="9.140625" style="191" customWidth="1"/>
    <col min="12813" max="12813" width="0" style="191" hidden="1" customWidth="1"/>
    <col min="12814" max="12821" width="9.140625" style="191" customWidth="1"/>
    <col min="12822" max="13056" width="17.28515625" style="191"/>
    <col min="13057" max="13057" width="9.140625" style="191" customWidth="1"/>
    <col min="13058" max="13058" width="7.5703125" style="191" customWidth="1"/>
    <col min="13059" max="13059" width="49.140625" style="191" customWidth="1"/>
    <col min="13060" max="13060" width="7.140625" style="191" customWidth="1"/>
    <col min="13061" max="13061" width="15" style="191" bestFit="1" customWidth="1"/>
    <col min="13062" max="13062" width="11" style="191" customWidth="1"/>
    <col min="13063" max="13063" width="12.7109375" style="191" customWidth="1"/>
    <col min="13064" max="13064" width="14" style="191" customWidth="1"/>
    <col min="13065" max="13065" width="15.85546875" style="191" customWidth="1"/>
    <col min="13066" max="13066" width="17.7109375" style="191" customWidth="1"/>
    <col min="13067" max="13067" width="15.7109375" style="191" customWidth="1"/>
    <col min="13068" max="13068" width="9.140625" style="191" customWidth="1"/>
    <col min="13069" max="13069" width="0" style="191" hidden="1" customWidth="1"/>
    <col min="13070" max="13077" width="9.140625" style="191" customWidth="1"/>
    <col min="13078" max="13312" width="17.28515625" style="191"/>
    <col min="13313" max="13313" width="9.140625" style="191" customWidth="1"/>
    <col min="13314" max="13314" width="7.5703125" style="191" customWidth="1"/>
    <col min="13315" max="13315" width="49.140625" style="191" customWidth="1"/>
    <col min="13316" max="13316" width="7.140625" style="191" customWidth="1"/>
    <col min="13317" max="13317" width="15" style="191" bestFit="1" customWidth="1"/>
    <col min="13318" max="13318" width="11" style="191" customWidth="1"/>
    <col min="13319" max="13319" width="12.7109375" style="191" customWidth="1"/>
    <col min="13320" max="13320" width="14" style="191" customWidth="1"/>
    <col min="13321" max="13321" width="15.85546875" style="191" customWidth="1"/>
    <col min="13322" max="13322" width="17.7109375" style="191" customWidth="1"/>
    <col min="13323" max="13323" width="15.7109375" style="191" customWidth="1"/>
    <col min="13324" max="13324" width="9.140625" style="191" customWidth="1"/>
    <col min="13325" max="13325" width="0" style="191" hidden="1" customWidth="1"/>
    <col min="13326" max="13333" width="9.140625" style="191" customWidth="1"/>
    <col min="13334" max="13568" width="17.28515625" style="191"/>
    <col min="13569" max="13569" width="9.140625" style="191" customWidth="1"/>
    <col min="13570" max="13570" width="7.5703125" style="191" customWidth="1"/>
    <col min="13571" max="13571" width="49.140625" style="191" customWidth="1"/>
    <col min="13572" max="13572" width="7.140625" style="191" customWidth="1"/>
    <col min="13573" max="13573" width="15" style="191" bestFit="1" customWidth="1"/>
    <col min="13574" max="13574" width="11" style="191" customWidth="1"/>
    <col min="13575" max="13575" width="12.7109375" style="191" customWidth="1"/>
    <col min="13576" max="13576" width="14" style="191" customWidth="1"/>
    <col min="13577" max="13577" width="15.85546875" style="191" customWidth="1"/>
    <col min="13578" max="13578" width="17.7109375" style="191" customWidth="1"/>
    <col min="13579" max="13579" width="15.7109375" style="191" customWidth="1"/>
    <col min="13580" max="13580" width="9.140625" style="191" customWidth="1"/>
    <col min="13581" max="13581" width="0" style="191" hidden="1" customWidth="1"/>
    <col min="13582" max="13589" width="9.140625" style="191" customWidth="1"/>
    <col min="13590" max="13824" width="17.28515625" style="191"/>
    <col min="13825" max="13825" width="9.140625" style="191" customWidth="1"/>
    <col min="13826" max="13826" width="7.5703125" style="191" customWidth="1"/>
    <col min="13827" max="13827" width="49.140625" style="191" customWidth="1"/>
    <col min="13828" max="13828" width="7.140625" style="191" customWidth="1"/>
    <col min="13829" max="13829" width="15" style="191" bestFit="1" customWidth="1"/>
    <col min="13830" max="13830" width="11" style="191" customWidth="1"/>
    <col min="13831" max="13831" width="12.7109375" style="191" customWidth="1"/>
    <col min="13832" max="13832" width="14" style="191" customWidth="1"/>
    <col min="13833" max="13833" width="15.85546875" style="191" customWidth="1"/>
    <col min="13834" max="13834" width="17.7109375" style="191" customWidth="1"/>
    <col min="13835" max="13835" width="15.7109375" style="191" customWidth="1"/>
    <col min="13836" max="13836" width="9.140625" style="191" customWidth="1"/>
    <col min="13837" max="13837" width="0" style="191" hidden="1" customWidth="1"/>
    <col min="13838" max="13845" width="9.140625" style="191" customWidth="1"/>
    <col min="13846" max="14080" width="17.28515625" style="191"/>
    <col min="14081" max="14081" width="9.140625" style="191" customWidth="1"/>
    <col min="14082" max="14082" width="7.5703125" style="191" customWidth="1"/>
    <col min="14083" max="14083" width="49.140625" style="191" customWidth="1"/>
    <col min="14084" max="14084" width="7.140625" style="191" customWidth="1"/>
    <col min="14085" max="14085" width="15" style="191" bestFit="1" customWidth="1"/>
    <col min="14086" max="14086" width="11" style="191" customWidth="1"/>
    <col min="14087" max="14087" width="12.7109375" style="191" customWidth="1"/>
    <col min="14088" max="14088" width="14" style="191" customWidth="1"/>
    <col min="14089" max="14089" width="15.85546875" style="191" customWidth="1"/>
    <col min="14090" max="14090" width="17.7109375" style="191" customWidth="1"/>
    <col min="14091" max="14091" width="15.7109375" style="191" customWidth="1"/>
    <col min="14092" max="14092" width="9.140625" style="191" customWidth="1"/>
    <col min="14093" max="14093" width="0" style="191" hidden="1" customWidth="1"/>
    <col min="14094" max="14101" width="9.140625" style="191" customWidth="1"/>
    <col min="14102" max="14336" width="17.28515625" style="191"/>
    <col min="14337" max="14337" width="9.140625" style="191" customWidth="1"/>
    <col min="14338" max="14338" width="7.5703125" style="191" customWidth="1"/>
    <col min="14339" max="14339" width="49.140625" style="191" customWidth="1"/>
    <col min="14340" max="14340" width="7.140625" style="191" customWidth="1"/>
    <col min="14341" max="14341" width="15" style="191" bestFit="1" customWidth="1"/>
    <col min="14342" max="14342" width="11" style="191" customWidth="1"/>
    <col min="14343" max="14343" width="12.7109375" style="191" customWidth="1"/>
    <col min="14344" max="14344" width="14" style="191" customWidth="1"/>
    <col min="14345" max="14345" width="15.85546875" style="191" customWidth="1"/>
    <col min="14346" max="14346" width="17.7109375" style="191" customWidth="1"/>
    <col min="14347" max="14347" width="15.7109375" style="191" customWidth="1"/>
    <col min="14348" max="14348" width="9.140625" style="191" customWidth="1"/>
    <col min="14349" max="14349" width="0" style="191" hidden="1" customWidth="1"/>
    <col min="14350" max="14357" width="9.140625" style="191" customWidth="1"/>
    <col min="14358" max="14592" width="17.28515625" style="191"/>
    <col min="14593" max="14593" width="9.140625" style="191" customWidth="1"/>
    <col min="14594" max="14594" width="7.5703125" style="191" customWidth="1"/>
    <col min="14595" max="14595" width="49.140625" style="191" customWidth="1"/>
    <col min="14596" max="14596" width="7.140625" style="191" customWidth="1"/>
    <col min="14597" max="14597" width="15" style="191" bestFit="1" customWidth="1"/>
    <col min="14598" max="14598" width="11" style="191" customWidth="1"/>
    <col min="14599" max="14599" width="12.7109375" style="191" customWidth="1"/>
    <col min="14600" max="14600" width="14" style="191" customWidth="1"/>
    <col min="14601" max="14601" width="15.85546875" style="191" customWidth="1"/>
    <col min="14602" max="14602" width="17.7109375" style="191" customWidth="1"/>
    <col min="14603" max="14603" width="15.7109375" style="191" customWidth="1"/>
    <col min="14604" max="14604" width="9.140625" style="191" customWidth="1"/>
    <col min="14605" max="14605" width="0" style="191" hidden="1" customWidth="1"/>
    <col min="14606" max="14613" width="9.140625" style="191" customWidth="1"/>
    <col min="14614" max="14848" width="17.28515625" style="191"/>
    <col min="14849" max="14849" width="9.140625" style="191" customWidth="1"/>
    <col min="14850" max="14850" width="7.5703125" style="191" customWidth="1"/>
    <col min="14851" max="14851" width="49.140625" style="191" customWidth="1"/>
    <col min="14852" max="14852" width="7.140625" style="191" customWidth="1"/>
    <col min="14853" max="14853" width="15" style="191" bestFit="1" customWidth="1"/>
    <col min="14854" max="14854" width="11" style="191" customWidth="1"/>
    <col min="14855" max="14855" width="12.7109375" style="191" customWidth="1"/>
    <col min="14856" max="14856" width="14" style="191" customWidth="1"/>
    <col min="14857" max="14857" width="15.85546875" style="191" customWidth="1"/>
    <col min="14858" max="14858" width="17.7109375" style="191" customWidth="1"/>
    <col min="14859" max="14859" width="15.7109375" style="191" customWidth="1"/>
    <col min="14860" max="14860" width="9.140625" style="191" customWidth="1"/>
    <col min="14861" max="14861" width="0" style="191" hidden="1" customWidth="1"/>
    <col min="14862" max="14869" width="9.140625" style="191" customWidth="1"/>
    <col min="14870" max="15104" width="17.28515625" style="191"/>
    <col min="15105" max="15105" width="9.140625" style="191" customWidth="1"/>
    <col min="15106" max="15106" width="7.5703125" style="191" customWidth="1"/>
    <col min="15107" max="15107" width="49.140625" style="191" customWidth="1"/>
    <col min="15108" max="15108" width="7.140625" style="191" customWidth="1"/>
    <col min="15109" max="15109" width="15" style="191" bestFit="1" customWidth="1"/>
    <col min="15110" max="15110" width="11" style="191" customWidth="1"/>
    <col min="15111" max="15111" width="12.7109375" style="191" customWidth="1"/>
    <col min="15112" max="15112" width="14" style="191" customWidth="1"/>
    <col min="15113" max="15113" width="15.85546875" style="191" customWidth="1"/>
    <col min="15114" max="15114" width="17.7109375" style="191" customWidth="1"/>
    <col min="15115" max="15115" width="15.7109375" style="191" customWidth="1"/>
    <col min="15116" max="15116" width="9.140625" style="191" customWidth="1"/>
    <col min="15117" max="15117" width="0" style="191" hidden="1" customWidth="1"/>
    <col min="15118" max="15125" width="9.140625" style="191" customWidth="1"/>
    <col min="15126" max="15360" width="17.28515625" style="191"/>
    <col min="15361" max="15361" width="9.140625" style="191" customWidth="1"/>
    <col min="15362" max="15362" width="7.5703125" style="191" customWidth="1"/>
    <col min="15363" max="15363" width="49.140625" style="191" customWidth="1"/>
    <col min="15364" max="15364" width="7.140625" style="191" customWidth="1"/>
    <col min="15365" max="15365" width="15" style="191" bestFit="1" customWidth="1"/>
    <col min="15366" max="15366" width="11" style="191" customWidth="1"/>
    <col min="15367" max="15367" width="12.7109375" style="191" customWidth="1"/>
    <col min="15368" max="15368" width="14" style="191" customWidth="1"/>
    <col min="15369" max="15369" width="15.85546875" style="191" customWidth="1"/>
    <col min="15370" max="15370" width="17.7109375" style="191" customWidth="1"/>
    <col min="15371" max="15371" width="15.7109375" style="191" customWidth="1"/>
    <col min="15372" max="15372" width="9.140625" style="191" customWidth="1"/>
    <col min="15373" max="15373" width="0" style="191" hidden="1" customWidth="1"/>
    <col min="15374" max="15381" width="9.140625" style="191" customWidth="1"/>
    <col min="15382" max="15616" width="17.28515625" style="191"/>
    <col min="15617" max="15617" width="9.140625" style="191" customWidth="1"/>
    <col min="15618" max="15618" width="7.5703125" style="191" customWidth="1"/>
    <col min="15619" max="15619" width="49.140625" style="191" customWidth="1"/>
    <col min="15620" max="15620" width="7.140625" style="191" customWidth="1"/>
    <col min="15621" max="15621" width="15" style="191" bestFit="1" customWidth="1"/>
    <col min="15622" max="15622" width="11" style="191" customWidth="1"/>
    <col min="15623" max="15623" width="12.7109375" style="191" customWidth="1"/>
    <col min="15624" max="15624" width="14" style="191" customWidth="1"/>
    <col min="15625" max="15625" width="15.85546875" style="191" customWidth="1"/>
    <col min="15626" max="15626" width="17.7109375" style="191" customWidth="1"/>
    <col min="15627" max="15627" width="15.7109375" style="191" customWidth="1"/>
    <col min="15628" max="15628" width="9.140625" style="191" customWidth="1"/>
    <col min="15629" max="15629" width="0" style="191" hidden="1" customWidth="1"/>
    <col min="15630" max="15637" width="9.140625" style="191" customWidth="1"/>
    <col min="15638" max="15872" width="17.28515625" style="191"/>
    <col min="15873" max="15873" width="9.140625" style="191" customWidth="1"/>
    <col min="15874" max="15874" width="7.5703125" style="191" customWidth="1"/>
    <col min="15875" max="15875" width="49.140625" style="191" customWidth="1"/>
    <col min="15876" max="15876" width="7.140625" style="191" customWidth="1"/>
    <col min="15877" max="15877" width="15" style="191" bestFit="1" customWidth="1"/>
    <col min="15878" max="15878" width="11" style="191" customWidth="1"/>
    <col min="15879" max="15879" width="12.7109375" style="191" customWidth="1"/>
    <col min="15880" max="15880" width="14" style="191" customWidth="1"/>
    <col min="15881" max="15881" width="15.85546875" style="191" customWidth="1"/>
    <col min="15882" max="15882" width="17.7109375" style="191" customWidth="1"/>
    <col min="15883" max="15883" width="15.7109375" style="191" customWidth="1"/>
    <col min="15884" max="15884" width="9.140625" style="191" customWidth="1"/>
    <col min="15885" max="15885" width="0" style="191" hidden="1" customWidth="1"/>
    <col min="15886" max="15893" width="9.140625" style="191" customWidth="1"/>
    <col min="15894" max="16128" width="17.28515625" style="191"/>
    <col min="16129" max="16129" width="9.140625" style="191" customWidth="1"/>
    <col min="16130" max="16130" width="7.5703125" style="191" customWidth="1"/>
    <col min="16131" max="16131" width="49.140625" style="191" customWidth="1"/>
    <col min="16132" max="16132" width="7.140625" style="191" customWidth="1"/>
    <col min="16133" max="16133" width="15" style="191" bestFit="1" customWidth="1"/>
    <col min="16134" max="16134" width="11" style="191" customWidth="1"/>
    <col min="16135" max="16135" width="12.7109375" style="191" customWidth="1"/>
    <col min="16136" max="16136" width="14" style="191" customWidth="1"/>
    <col min="16137" max="16137" width="15.85546875" style="191" customWidth="1"/>
    <col min="16138" max="16138" width="17.7109375" style="191" customWidth="1"/>
    <col min="16139" max="16139" width="15.7109375" style="191" customWidth="1"/>
    <col min="16140" max="16140" width="9.140625" style="191" customWidth="1"/>
    <col min="16141" max="16141" width="0" style="191" hidden="1" customWidth="1"/>
    <col min="16142" max="16149" width="9.140625" style="191" customWidth="1"/>
    <col min="16150" max="16384" width="17.28515625" style="191"/>
  </cols>
  <sheetData>
    <row r="1" spans="1:21" ht="15.75" customHeight="1" x14ac:dyDescent="0.25">
      <c r="A1" s="104"/>
      <c r="B1" s="105" t="s">
        <v>24</v>
      </c>
      <c r="C1" s="106"/>
      <c r="D1" s="106"/>
      <c r="E1" s="106"/>
      <c r="F1" s="106"/>
      <c r="G1" s="106"/>
      <c r="H1" s="106"/>
      <c r="I1" s="106"/>
      <c r="J1" s="106"/>
      <c r="K1" s="107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1" ht="12.75" customHeight="1" x14ac:dyDescent="0.2">
      <c r="A2" s="104"/>
      <c r="B2" s="108" t="s">
        <v>27</v>
      </c>
      <c r="C2" s="109"/>
      <c r="D2" s="109"/>
      <c r="E2" s="109"/>
      <c r="F2" s="109"/>
      <c r="G2" s="110" t="s">
        <v>365</v>
      </c>
      <c r="H2" s="109"/>
      <c r="I2" s="109"/>
      <c r="J2" s="110" t="s">
        <v>380</v>
      </c>
      <c r="K2" s="111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2.75" customHeight="1" x14ac:dyDescent="0.2">
      <c r="A3" s="104"/>
      <c r="B3" s="469" t="s">
        <v>366</v>
      </c>
      <c r="C3" s="470"/>
      <c r="D3" s="470"/>
      <c r="E3" s="470"/>
      <c r="F3" s="109"/>
      <c r="G3" s="110" t="s">
        <v>367</v>
      </c>
      <c r="H3" s="109"/>
      <c r="I3" s="109"/>
      <c r="J3" s="110" t="s">
        <v>381</v>
      </c>
      <c r="K3" s="111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2.75" customHeight="1" x14ac:dyDescent="0.2">
      <c r="A4" s="104"/>
      <c r="B4" s="469"/>
      <c r="C4" s="470"/>
      <c r="D4" s="470"/>
      <c r="E4" s="470"/>
      <c r="F4" s="109"/>
      <c r="G4" s="110" t="s">
        <v>368</v>
      </c>
      <c r="H4" s="109"/>
      <c r="I4" s="109"/>
      <c r="J4" s="110" t="s">
        <v>382</v>
      </c>
      <c r="K4" s="111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2.75" customHeight="1" x14ac:dyDescent="0.2">
      <c r="A5" s="104"/>
      <c r="B5" s="469"/>
      <c r="C5" s="470"/>
      <c r="D5" s="470"/>
      <c r="E5" s="470"/>
      <c r="F5" s="109"/>
      <c r="G5" s="110" t="s">
        <v>369</v>
      </c>
      <c r="H5" s="109"/>
      <c r="I5" s="109"/>
      <c r="J5" s="110"/>
      <c r="K5" s="111"/>
      <c r="L5" s="104"/>
      <c r="M5" s="112" t="e">
        <f>#REF!</f>
        <v>#REF!</v>
      </c>
      <c r="N5" s="104"/>
      <c r="O5" s="104"/>
      <c r="P5" s="104"/>
      <c r="Q5" s="104"/>
      <c r="R5" s="104"/>
      <c r="S5" s="104"/>
      <c r="T5" s="104"/>
      <c r="U5" s="104"/>
    </row>
    <row r="6" spans="1:21" ht="12.75" customHeight="1" x14ac:dyDescent="0.2">
      <c r="A6" s="104"/>
      <c r="B6" s="108" t="s">
        <v>370</v>
      </c>
      <c r="C6" s="109"/>
      <c r="D6" s="109"/>
      <c r="E6" s="109"/>
      <c r="F6" s="109"/>
      <c r="G6" s="110" t="s">
        <v>383</v>
      </c>
      <c r="H6" s="109"/>
      <c r="I6" s="109"/>
      <c r="J6" s="110"/>
      <c r="K6" s="111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1" ht="12.75" customHeight="1" x14ac:dyDescent="0.2">
      <c r="A7" s="104"/>
      <c r="B7" s="108" t="s">
        <v>371</v>
      </c>
      <c r="C7" s="109"/>
      <c r="D7" s="109"/>
      <c r="E7" s="109"/>
      <c r="F7" s="109"/>
      <c r="G7" s="109"/>
      <c r="H7" s="109"/>
      <c r="I7" s="109"/>
      <c r="J7" s="110"/>
      <c r="K7" s="111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2.75" customHeight="1" x14ac:dyDescent="0.2">
      <c r="A8" s="104"/>
      <c r="B8" s="108"/>
      <c r="C8" s="109"/>
      <c r="D8" s="109"/>
      <c r="E8" s="109"/>
      <c r="F8" s="109"/>
      <c r="G8" s="109"/>
      <c r="H8" s="109"/>
      <c r="I8" s="109"/>
      <c r="J8" s="109"/>
      <c r="K8" s="111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2.75" customHeight="1" x14ac:dyDescent="0.2">
      <c r="A9" s="104"/>
      <c r="B9" s="113"/>
      <c r="C9" s="109"/>
      <c r="D9" s="109"/>
      <c r="E9" s="109"/>
      <c r="F9" s="109"/>
      <c r="G9" s="109"/>
      <c r="H9" s="109"/>
      <c r="I9" s="109"/>
      <c r="J9" s="109"/>
      <c r="K9" s="111"/>
      <c r="L9" s="104"/>
      <c r="M9" s="104"/>
      <c r="N9" s="104"/>
      <c r="O9" s="104"/>
      <c r="P9" s="104"/>
      <c r="Q9" s="104"/>
      <c r="R9" s="104"/>
      <c r="S9" s="104"/>
      <c r="T9" s="104"/>
      <c r="U9" s="104"/>
    </row>
    <row r="10" spans="1:21" ht="12.75" customHeight="1" x14ac:dyDescent="0.2">
      <c r="A10" s="104"/>
      <c r="B10" s="114" t="s">
        <v>32</v>
      </c>
      <c r="C10" s="114" t="s">
        <v>33</v>
      </c>
      <c r="D10" s="115"/>
      <c r="E10" s="116" t="s">
        <v>34</v>
      </c>
      <c r="F10" s="117" t="s">
        <v>36</v>
      </c>
      <c r="G10" s="118" t="s">
        <v>36</v>
      </c>
      <c r="H10" s="116" t="s">
        <v>36</v>
      </c>
      <c r="I10" s="117" t="s">
        <v>37</v>
      </c>
      <c r="J10" s="118" t="s">
        <v>37</v>
      </c>
      <c r="K10" s="118" t="s">
        <v>37</v>
      </c>
      <c r="L10" s="104"/>
      <c r="M10" s="104"/>
      <c r="N10" s="104"/>
      <c r="O10" s="104"/>
      <c r="P10" s="104"/>
      <c r="Q10" s="104"/>
      <c r="R10" s="104"/>
      <c r="S10" s="104"/>
      <c r="T10" s="104"/>
      <c r="U10" s="104"/>
    </row>
    <row r="11" spans="1:21" ht="12.75" customHeight="1" x14ac:dyDescent="0.2">
      <c r="A11" s="104"/>
      <c r="B11" s="119"/>
      <c r="C11" s="120" t="s">
        <v>38</v>
      </c>
      <c r="D11" s="121" t="s">
        <v>39</v>
      </c>
      <c r="E11" s="122" t="s">
        <v>48</v>
      </c>
      <c r="F11" s="123" t="s">
        <v>49</v>
      </c>
      <c r="G11" s="121" t="s">
        <v>50</v>
      </c>
      <c r="H11" s="122" t="s">
        <v>50</v>
      </c>
      <c r="I11" s="123" t="s">
        <v>51</v>
      </c>
      <c r="J11" s="121" t="s">
        <v>52</v>
      </c>
      <c r="K11" s="121" t="s">
        <v>52</v>
      </c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1" ht="12.75" customHeight="1" x14ac:dyDescent="0.2">
      <c r="A12" s="104"/>
      <c r="B12" s="119"/>
      <c r="C12" s="124"/>
      <c r="D12" s="125"/>
      <c r="E12" s="113"/>
      <c r="F12" s="123" t="s">
        <v>73</v>
      </c>
      <c r="G12" s="121" t="s">
        <v>74</v>
      </c>
      <c r="H12" s="122" t="s">
        <v>75</v>
      </c>
      <c r="I12" s="123" t="s">
        <v>73</v>
      </c>
      <c r="J12" s="121" t="s">
        <v>74</v>
      </c>
      <c r="K12" s="121" t="s">
        <v>76</v>
      </c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1" ht="12.75" customHeight="1" x14ac:dyDescent="0.2">
      <c r="A13" s="104"/>
      <c r="B13" s="126"/>
      <c r="C13" s="127"/>
      <c r="D13" s="127"/>
      <c r="E13" s="128" t="s">
        <v>77</v>
      </c>
      <c r="F13" s="129" t="s">
        <v>79</v>
      </c>
      <c r="G13" s="130" t="s">
        <v>91</v>
      </c>
      <c r="H13" s="128" t="s">
        <v>94</v>
      </c>
      <c r="I13" s="129" t="s">
        <v>95</v>
      </c>
      <c r="J13" s="130" t="s">
        <v>96</v>
      </c>
      <c r="K13" s="130" t="s">
        <v>97</v>
      </c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s="142" customFormat="1" x14ac:dyDescent="0.2">
      <c r="A14" s="131" t="s">
        <v>372</v>
      </c>
      <c r="B14" s="132"/>
      <c r="C14" s="133" t="s">
        <v>373</v>
      </c>
      <c r="D14" s="134"/>
      <c r="E14" s="135"/>
      <c r="F14" s="136"/>
      <c r="G14" s="137"/>
      <c r="H14" s="138"/>
      <c r="I14" s="139"/>
      <c r="J14" s="140"/>
      <c r="K14" s="140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s="142" customFormat="1" x14ac:dyDescent="0.2">
      <c r="A15" s="141"/>
      <c r="B15" s="143" t="s">
        <v>45</v>
      </c>
      <c r="C15" s="144" t="s">
        <v>46</v>
      </c>
      <c r="D15" s="145"/>
      <c r="E15" s="146"/>
      <c r="F15" s="147"/>
      <c r="G15" s="148"/>
      <c r="H15" s="149"/>
      <c r="I15" s="150">
        <f>SUM(I16:I18)</f>
        <v>26129.156200000001</v>
      </c>
      <c r="J15" s="151">
        <f>SUM(J16:J18)</f>
        <v>10974.743100000002</v>
      </c>
      <c r="K15" s="151">
        <f>SUM(K16:K18)</f>
        <v>10974.743100000002</v>
      </c>
      <c r="L15" s="141"/>
      <c r="M15" s="244"/>
      <c r="N15" s="141"/>
      <c r="O15" s="141"/>
      <c r="P15" s="141"/>
      <c r="Q15" s="141"/>
      <c r="R15" s="141"/>
      <c r="S15" s="141"/>
      <c r="T15" s="141"/>
      <c r="U15" s="141"/>
    </row>
    <row r="16" spans="1:21" s="142" customFormat="1" ht="22.5" x14ac:dyDescent="0.2">
      <c r="A16" s="141"/>
      <c r="B16" s="152" t="s">
        <v>47</v>
      </c>
      <c r="C16" s="153" t="s">
        <v>53</v>
      </c>
      <c r="D16" s="154" t="s">
        <v>54</v>
      </c>
      <c r="E16" s="155">
        <v>1029739.31</v>
      </c>
      <c r="F16" s="156">
        <v>0.02</v>
      </c>
      <c r="G16" s="157">
        <v>0.01</v>
      </c>
      <c r="H16" s="249">
        <f>G16</f>
        <v>0.01</v>
      </c>
      <c r="I16" s="159">
        <f>E16*F16</f>
        <v>20594.786200000002</v>
      </c>
      <c r="J16" s="160">
        <f>E16*G16</f>
        <v>10297.393100000001</v>
      </c>
      <c r="K16" s="161">
        <f>J16</f>
        <v>10297.393100000001</v>
      </c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1" s="142" customFormat="1" x14ac:dyDescent="0.2">
      <c r="A17" s="141"/>
      <c r="B17" s="152" t="s">
        <v>86</v>
      </c>
      <c r="C17" s="153" t="s">
        <v>87</v>
      </c>
      <c r="D17" s="154" t="s">
        <v>89</v>
      </c>
      <c r="E17" s="155">
        <v>633.79200000000003</v>
      </c>
      <c r="F17" s="162">
        <v>4.5</v>
      </c>
      <c r="G17" s="163"/>
      <c r="H17" s="158">
        <f>G17</f>
        <v>0</v>
      </c>
      <c r="I17" s="159">
        <f>E17*F17</f>
        <v>2852.0640000000003</v>
      </c>
      <c r="J17" s="160">
        <f>E17*G17</f>
        <v>0</v>
      </c>
      <c r="K17" s="161">
        <f>J17</f>
        <v>0</v>
      </c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s="142" customFormat="1" x14ac:dyDescent="0.2">
      <c r="A18" s="141"/>
      <c r="B18" s="152" t="s">
        <v>90</v>
      </c>
      <c r="C18" s="153" t="s">
        <v>141</v>
      </c>
      <c r="D18" s="154" t="s">
        <v>92</v>
      </c>
      <c r="E18" s="155">
        <v>13.547000000000001</v>
      </c>
      <c r="F18" s="162">
        <v>198</v>
      </c>
      <c r="G18" s="163">
        <v>50</v>
      </c>
      <c r="H18" s="158">
        <f>G18</f>
        <v>50</v>
      </c>
      <c r="I18" s="159">
        <f>E18*F18</f>
        <v>2682.306</v>
      </c>
      <c r="J18" s="160">
        <f>E18*G18</f>
        <v>677.35</v>
      </c>
      <c r="K18" s="161">
        <f>J18</f>
        <v>677.35</v>
      </c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s="142" customFormat="1" x14ac:dyDescent="0.2">
      <c r="A19" s="131"/>
      <c r="B19" s="143"/>
      <c r="C19" s="144" t="s">
        <v>156</v>
      </c>
      <c r="D19" s="145"/>
      <c r="E19" s="146"/>
      <c r="F19" s="147"/>
      <c r="G19" s="148"/>
      <c r="H19" s="149"/>
      <c r="I19" s="150">
        <f>SUM(I20:I34)</f>
        <v>1024204.9251637998</v>
      </c>
      <c r="J19" s="151">
        <f>SUM(J20:J34)</f>
        <v>571513.43493153714</v>
      </c>
      <c r="K19" s="151">
        <f>SUM(K20:K34)</f>
        <v>571513.43493153714</v>
      </c>
      <c r="L19" s="141"/>
      <c r="M19" s="141"/>
      <c r="N19" s="141"/>
      <c r="O19" s="141"/>
      <c r="P19" s="141"/>
      <c r="Q19" s="141"/>
      <c r="R19" s="141"/>
      <c r="S19" s="141"/>
      <c r="T19" s="141"/>
      <c r="U19" s="141"/>
    </row>
    <row r="20" spans="1:21" s="142" customFormat="1" ht="78.75" x14ac:dyDescent="0.2">
      <c r="A20" s="141"/>
      <c r="B20" s="152" t="s">
        <v>99</v>
      </c>
      <c r="C20" s="153" t="s">
        <v>129</v>
      </c>
      <c r="D20" s="154" t="s">
        <v>100</v>
      </c>
      <c r="E20" s="155">
        <v>6.8659999999999997</v>
      </c>
      <c r="F20" s="162">
        <v>4500.0419999999995</v>
      </c>
      <c r="G20" s="163">
        <f>'[3]memoria med 2 dreng'!F81</f>
        <v>2853.4300000000003</v>
      </c>
      <c r="H20" s="158">
        <f t="shared" ref="H20:H34" si="0">G20</f>
        <v>2853.4300000000003</v>
      </c>
      <c r="I20" s="159">
        <f t="shared" ref="I20:I34" si="1">E20*F20</f>
        <v>30897.288371999995</v>
      </c>
      <c r="J20" s="160">
        <f t="shared" ref="J20:J34" si="2">E20*G20</f>
        <v>19591.650380000003</v>
      </c>
      <c r="K20" s="161">
        <f t="shared" ref="K20:K34" si="3">J20</f>
        <v>19591.650380000003</v>
      </c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1" s="142" customFormat="1" x14ac:dyDescent="0.2">
      <c r="A21" s="141"/>
      <c r="B21" s="152" t="s">
        <v>101</v>
      </c>
      <c r="C21" s="153" t="s">
        <v>293</v>
      </c>
      <c r="D21" s="154" t="s">
        <v>100</v>
      </c>
      <c r="E21" s="155">
        <v>79.183999999999997</v>
      </c>
      <c r="F21" s="162">
        <v>239.27</v>
      </c>
      <c r="G21" s="163">
        <f>'[3]memoria med 2 dreng'!F95</f>
        <v>31.030559999999998</v>
      </c>
      <c r="H21" s="158">
        <f t="shared" si="0"/>
        <v>31.030559999999998</v>
      </c>
      <c r="I21" s="159">
        <f t="shared" si="1"/>
        <v>18946.355680000001</v>
      </c>
      <c r="J21" s="160">
        <f t="shared" si="2"/>
        <v>2457.1238630399998</v>
      </c>
      <c r="K21" s="161">
        <f t="shared" si="3"/>
        <v>2457.1238630399998</v>
      </c>
      <c r="L21" s="141"/>
      <c r="M21" s="141"/>
      <c r="N21" s="141"/>
      <c r="O21" s="141"/>
      <c r="P21" s="141"/>
      <c r="Q21" s="141"/>
      <c r="R21" s="141"/>
      <c r="S21" s="141"/>
      <c r="T21" s="141"/>
      <c r="U21" s="141"/>
    </row>
    <row r="22" spans="1:21" s="142" customFormat="1" ht="56.25" x14ac:dyDescent="0.2">
      <c r="A22" s="141"/>
      <c r="B22" s="152" t="s">
        <v>102</v>
      </c>
      <c r="C22" s="153" t="s">
        <v>131</v>
      </c>
      <c r="D22" s="154" t="s">
        <v>100</v>
      </c>
      <c r="E22" s="155">
        <v>18.829000000000001</v>
      </c>
      <c r="F22" s="162">
        <v>4499.7341999999999</v>
      </c>
      <c r="G22" s="163">
        <f>'[3]memoria med 2 dreng'!F113</f>
        <v>2848.2727037600007</v>
      </c>
      <c r="H22" s="158">
        <f t="shared" si="0"/>
        <v>2848.2727037600007</v>
      </c>
      <c r="I22" s="159">
        <f t="shared" si="1"/>
        <v>84725.495251800006</v>
      </c>
      <c r="J22" s="160">
        <f t="shared" si="2"/>
        <v>53630.126739097053</v>
      </c>
      <c r="K22" s="161">
        <f t="shared" si="3"/>
        <v>53630.126739097053</v>
      </c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s="142" customFormat="1" ht="22.5" x14ac:dyDescent="0.2">
      <c r="A23" s="141"/>
      <c r="B23" s="152" t="s">
        <v>144</v>
      </c>
      <c r="C23" s="153" t="s">
        <v>295</v>
      </c>
      <c r="D23" s="154" t="s">
        <v>89</v>
      </c>
      <c r="E23" s="155">
        <v>57.872999999999998</v>
      </c>
      <c r="F23" s="162">
        <v>1417</v>
      </c>
      <c r="G23" s="163">
        <f>'[3]memoria med 2 dreng'!F121</f>
        <v>917.21000000000015</v>
      </c>
      <c r="H23" s="158">
        <f t="shared" si="0"/>
        <v>917.21000000000015</v>
      </c>
      <c r="I23" s="159">
        <f t="shared" si="1"/>
        <v>82006.040999999997</v>
      </c>
      <c r="J23" s="160">
        <f t="shared" si="2"/>
        <v>53081.694330000006</v>
      </c>
      <c r="K23" s="161">
        <f t="shared" si="3"/>
        <v>53081.694330000006</v>
      </c>
      <c r="L23" s="141"/>
      <c r="M23" s="141"/>
      <c r="N23" s="141"/>
      <c r="O23" s="141"/>
      <c r="P23" s="141"/>
      <c r="Q23" s="141"/>
      <c r="R23" s="141"/>
      <c r="S23" s="141"/>
      <c r="T23" s="141"/>
      <c r="U23" s="141"/>
    </row>
    <row r="24" spans="1:21" s="142" customFormat="1" ht="22.5" x14ac:dyDescent="0.2">
      <c r="A24" s="141"/>
      <c r="B24" s="152" t="s">
        <v>145</v>
      </c>
      <c r="C24" s="153" t="s">
        <v>297</v>
      </c>
      <c r="D24" s="154" t="s">
        <v>100</v>
      </c>
      <c r="E24" s="155">
        <v>300.351</v>
      </c>
      <c r="F24" s="162">
        <v>237.86</v>
      </c>
      <c r="G24" s="163">
        <f>'[3]memoria med 2 dreng'!F128</f>
        <v>154.44940000000003</v>
      </c>
      <c r="H24" s="158">
        <f t="shared" si="0"/>
        <v>154.44940000000003</v>
      </c>
      <c r="I24" s="159">
        <f t="shared" si="1"/>
        <v>71441.488859999998</v>
      </c>
      <c r="J24" s="160">
        <f t="shared" si="2"/>
        <v>46389.031739400009</v>
      </c>
      <c r="K24" s="161">
        <f t="shared" si="3"/>
        <v>46389.031739400009</v>
      </c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s="142" customFormat="1" ht="33.75" x14ac:dyDescent="0.2">
      <c r="A25" s="141"/>
      <c r="B25" s="152" t="s">
        <v>146</v>
      </c>
      <c r="C25" s="153" t="s">
        <v>307</v>
      </c>
      <c r="D25" s="154" t="s">
        <v>35</v>
      </c>
      <c r="E25" s="155">
        <v>136.477</v>
      </c>
      <c r="F25" s="162">
        <v>384</v>
      </c>
      <c r="G25" s="163">
        <f>'[3]memoria med 2 dreng'!F205</f>
        <v>248</v>
      </c>
      <c r="H25" s="158">
        <f t="shared" si="0"/>
        <v>248</v>
      </c>
      <c r="I25" s="159">
        <f t="shared" si="1"/>
        <v>52407.168000000005</v>
      </c>
      <c r="J25" s="160">
        <f t="shared" si="2"/>
        <v>33846.296000000002</v>
      </c>
      <c r="K25" s="161">
        <f t="shared" si="3"/>
        <v>33846.296000000002</v>
      </c>
      <c r="L25" s="141"/>
      <c r="M25" s="141"/>
      <c r="N25" s="141"/>
      <c r="O25" s="141"/>
      <c r="P25" s="141"/>
      <c r="Q25" s="141"/>
      <c r="R25" s="141"/>
      <c r="S25" s="141"/>
      <c r="T25" s="141"/>
      <c r="U25" s="141"/>
    </row>
    <row r="26" spans="1:21" s="142" customFormat="1" ht="33.75" x14ac:dyDescent="0.2">
      <c r="A26" s="141"/>
      <c r="B26" s="152" t="s">
        <v>147</v>
      </c>
      <c r="C26" s="153" t="s">
        <v>306</v>
      </c>
      <c r="D26" s="154" t="s">
        <v>35</v>
      </c>
      <c r="E26" s="155">
        <v>264.08</v>
      </c>
      <c r="F26" s="162">
        <v>1417</v>
      </c>
      <c r="G26" s="163">
        <f>'[3]memoria med 2 dreng'!F153</f>
        <v>917.21000000000015</v>
      </c>
      <c r="H26" s="158">
        <f t="shared" si="0"/>
        <v>917.21000000000015</v>
      </c>
      <c r="I26" s="159">
        <f t="shared" si="1"/>
        <v>374201.36</v>
      </c>
      <c r="J26" s="160">
        <f t="shared" si="2"/>
        <v>242216.81680000003</v>
      </c>
      <c r="K26" s="161">
        <f t="shared" si="3"/>
        <v>242216.81680000003</v>
      </c>
      <c r="L26" s="141"/>
      <c r="M26" s="141"/>
      <c r="N26" s="141"/>
      <c r="O26" s="141"/>
      <c r="P26" s="141"/>
      <c r="Q26" s="141"/>
      <c r="R26" s="141"/>
      <c r="S26" s="141"/>
      <c r="T26" s="141"/>
      <c r="U26" s="141"/>
    </row>
    <row r="27" spans="1:21" s="142" customFormat="1" ht="45" x14ac:dyDescent="0.2">
      <c r="A27" s="141"/>
      <c r="B27" s="152" t="s">
        <v>148</v>
      </c>
      <c r="C27" s="153" t="s">
        <v>133</v>
      </c>
      <c r="D27" s="154" t="s">
        <v>35</v>
      </c>
      <c r="E27" s="155">
        <v>56.235999999999997</v>
      </c>
      <c r="F27" s="162">
        <v>384</v>
      </c>
      <c r="G27" s="163">
        <f>G25</f>
        <v>248</v>
      </c>
      <c r="H27" s="158">
        <f t="shared" si="0"/>
        <v>248</v>
      </c>
      <c r="I27" s="159">
        <f t="shared" si="1"/>
        <v>21594.624</v>
      </c>
      <c r="J27" s="160">
        <f t="shared" si="2"/>
        <v>13946.527999999998</v>
      </c>
      <c r="K27" s="161">
        <f t="shared" si="3"/>
        <v>13946.527999999998</v>
      </c>
      <c r="L27" s="141"/>
      <c r="M27" s="141"/>
      <c r="N27" s="141"/>
      <c r="O27" s="141"/>
      <c r="P27" s="141"/>
      <c r="Q27" s="141"/>
      <c r="R27" s="141"/>
      <c r="S27" s="141"/>
      <c r="T27" s="141"/>
      <c r="U27" s="141"/>
    </row>
    <row r="28" spans="1:21" s="142" customFormat="1" ht="45" x14ac:dyDescent="0.2">
      <c r="A28" s="141"/>
      <c r="B28" s="152" t="s">
        <v>149</v>
      </c>
      <c r="C28" s="153" t="s">
        <v>135</v>
      </c>
      <c r="D28" s="154" t="s">
        <v>35</v>
      </c>
      <c r="E28" s="155">
        <v>81.548000000000002</v>
      </c>
      <c r="F28" s="162">
        <v>1417</v>
      </c>
      <c r="G28" s="163">
        <f>G26</f>
        <v>917.21000000000015</v>
      </c>
      <c r="H28" s="158">
        <f t="shared" si="0"/>
        <v>917.21000000000015</v>
      </c>
      <c r="I28" s="159">
        <f t="shared" si="1"/>
        <v>115553.516</v>
      </c>
      <c r="J28" s="160">
        <f t="shared" si="2"/>
        <v>74796.641080000016</v>
      </c>
      <c r="K28" s="161">
        <f t="shared" si="3"/>
        <v>74796.641080000016</v>
      </c>
      <c r="L28" s="141"/>
      <c r="M28" s="141"/>
      <c r="N28" s="141"/>
      <c r="O28" s="141"/>
      <c r="P28" s="141"/>
      <c r="Q28" s="141"/>
      <c r="R28" s="141"/>
      <c r="S28" s="141"/>
      <c r="T28" s="141"/>
      <c r="U28" s="141"/>
    </row>
    <row r="29" spans="1:21" s="142" customFormat="1" ht="33.75" x14ac:dyDescent="0.2">
      <c r="A29" s="141"/>
      <c r="B29" s="152" t="s">
        <v>150</v>
      </c>
      <c r="C29" s="153" t="s">
        <v>298</v>
      </c>
      <c r="D29" s="154" t="s">
        <v>105</v>
      </c>
      <c r="E29" s="155">
        <v>1489.4110000000001</v>
      </c>
      <c r="F29" s="162">
        <v>20</v>
      </c>
      <c r="G29" s="163"/>
      <c r="H29" s="158">
        <f t="shared" si="0"/>
        <v>0</v>
      </c>
      <c r="I29" s="159">
        <f t="shared" si="1"/>
        <v>29788.22</v>
      </c>
      <c r="J29" s="160">
        <f t="shared" si="2"/>
        <v>0</v>
      </c>
      <c r="K29" s="161">
        <f t="shared" si="3"/>
        <v>0</v>
      </c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1" s="142" customFormat="1" ht="33.75" x14ac:dyDescent="0.2">
      <c r="A30" s="141"/>
      <c r="B30" s="152" t="s">
        <v>151</v>
      </c>
      <c r="C30" s="153" t="s">
        <v>299</v>
      </c>
      <c r="D30" s="154" t="s">
        <v>105</v>
      </c>
      <c r="E30" s="155">
        <v>2692.2159999999999</v>
      </c>
      <c r="F30" s="162">
        <v>28</v>
      </c>
      <c r="G30" s="163"/>
      <c r="H30" s="158">
        <f t="shared" si="0"/>
        <v>0</v>
      </c>
      <c r="I30" s="159">
        <f t="shared" si="1"/>
        <v>75382.047999999995</v>
      </c>
      <c r="J30" s="160">
        <f t="shared" si="2"/>
        <v>0</v>
      </c>
      <c r="K30" s="161">
        <f t="shared" si="3"/>
        <v>0</v>
      </c>
      <c r="L30" s="141"/>
      <c r="M30" s="141"/>
      <c r="N30" s="141"/>
      <c r="O30" s="141"/>
      <c r="P30" s="141"/>
      <c r="Q30" s="141"/>
      <c r="R30" s="141"/>
      <c r="S30" s="141"/>
      <c r="T30" s="141"/>
      <c r="U30" s="141"/>
    </row>
    <row r="31" spans="1:21" s="142" customFormat="1" ht="22.5" x14ac:dyDescent="0.2">
      <c r="A31" s="141"/>
      <c r="B31" s="152" t="s">
        <v>152</v>
      </c>
      <c r="C31" s="153" t="s">
        <v>304</v>
      </c>
      <c r="D31" s="154" t="s">
        <v>105</v>
      </c>
      <c r="E31" s="155">
        <v>2102.1030000000001</v>
      </c>
      <c r="F31" s="162">
        <v>21</v>
      </c>
      <c r="G31" s="163">
        <f>'[3]memoria med 2 dreng'!F234</f>
        <v>13</v>
      </c>
      <c r="H31" s="158">
        <f t="shared" si="0"/>
        <v>13</v>
      </c>
      <c r="I31" s="159">
        <f t="shared" si="1"/>
        <v>44144.163</v>
      </c>
      <c r="J31" s="160">
        <f t="shared" si="2"/>
        <v>27327.339</v>
      </c>
      <c r="K31" s="161">
        <f t="shared" si="3"/>
        <v>27327.339</v>
      </c>
      <c r="L31" s="141"/>
      <c r="M31" s="141"/>
      <c r="N31" s="141"/>
      <c r="O31" s="141"/>
      <c r="P31" s="141"/>
      <c r="Q31" s="141"/>
      <c r="R31" s="141"/>
      <c r="S31" s="141"/>
      <c r="T31" s="141"/>
      <c r="U31" s="141"/>
    </row>
    <row r="32" spans="1:21" s="142" customFormat="1" ht="22.5" x14ac:dyDescent="0.2">
      <c r="A32" s="141"/>
      <c r="B32" s="152" t="s">
        <v>153</v>
      </c>
      <c r="C32" s="153" t="s">
        <v>137</v>
      </c>
      <c r="D32" s="154" t="s">
        <v>105</v>
      </c>
      <c r="E32" s="155">
        <v>325.399</v>
      </c>
      <c r="F32" s="162">
        <v>21</v>
      </c>
      <c r="G32" s="163">
        <f>'[3]memoria med 2 dreng'!F235</f>
        <v>13</v>
      </c>
      <c r="H32" s="158">
        <f t="shared" si="0"/>
        <v>13</v>
      </c>
      <c r="I32" s="159">
        <f t="shared" si="1"/>
        <v>6833.3789999999999</v>
      </c>
      <c r="J32" s="160">
        <f t="shared" si="2"/>
        <v>4230.1869999999999</v>
      </c>
      <c r="K32" s="161">
        <f t="shared" si="3"/>
        <v>4230.1869999999999</v>
      </c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1:21" s="142" customFormat="1" ht="22.5" x14ac:dyDescent="0.2">
      <c r="A33" s="141"/>
      <c r="B33" s="152" t="s">
        <v>154</v>
      </c>
      <c r="C33" s="153" t="s">
        <v>140</v>
      </c>
      <c r="D33" s="154" t="s">
        <v>105</v>
      </c>
      <c r="E33" s="155">
        <v>681.19399999999996</v>
      </c>
      <c r="F33" s="162">
        <v>21</v>
      </c>
      <c r="G33" s="163"/>
      <c r="H33" s="158">
        <f t="shared" si="0"/>
        <v>0</v>
      </c>
      <c r="I33" s="159">
        <f t="shared" si="1"/>
        <v>14305.073999999999</v>
      </c>
      <c r="J33" s="160">
        <f t="shared" si="2"/>
        <v>0</v>
      </c>
      <c r="K33" s="161">
        <f t="shared" si="3"/>
        <v>0</v>
      </c>
      <c r="L33" s="141"/>
      <c r="M33" s="141"/>
      <c r="N33" s="141"/>
      <c r="O33" s="141"/>
      <c r="P33" s="141"/>
      <c r="Q33" s="141"/>
      <c r="R33" s="141"/>
      <c r="S33" s="141"/>
      <c r="T33" s="141"/>
      <c r="U33" s="141"/>
    </row>
    <row r="34" spans="1:21" s="142" customFormat="1" x14ac:dyDescent="0.2">
      <c r="A34" s="141"/>
      <c r="B34" s="152" t="s">
        <v>301</v>
      </c>
      <c r="C34" s="153" t="s">
        <v>305</v>
      </c>
      <c r="D34" s="154" t="s">
        <v>105</v>
      </c>
      <c r="E34" s="155">
        <v>94.224000000000004</v>
      </c>
      <c r="F34" s="162">
        <v>21</v>
      </c>
      <c r="G34" s="163"/>
      <c r="H34" s="158">
        <f t="shared" si="0"/>
        <v>0</v>
      </c>
      <c r="I34" s="159">
        <f t="shared" si="1"/>
        <v>1978.7040000000002</v>
      </c>
      <c r="J34" s="160">
        <f t="shared" si="2"/>
        <v>0</v>
      </c>
      <c r="K34" s="161">
        <f t="shared" si="3"/>
        <v>0</v>
      </c>
      <c r="L34" s="141"/>
      <c r="M34" s="141"/>
      <c r="N34" s="141"/>
      <c r="O34" s="141"/>
      <c r="P34" s="141"/>
      <c r="Q34" s="141"/>
      <c r="R34" s="141"/>
      <c r="S34" s="141"/>
      <c r="T34" s="141"/>
      <c r="U34" s="141"/>
    </row>
    <row r="35" spans="1:21" s="142" customFormat="1" ht="12.75" customHeight="1" x14ac:dyDescent="0.2">
      <c r="A35" s="141"/>
      <c r="B35" s="164"/>
      <c r="C35" s="471" t="s">
        <v>374</v>
      </c>
      <c r="D35" s="472"/>
      <c r="E35" s="472"/>
      <c r="F35" s="472"/>
      <c r="G35" s="472"/>
      <c r="H35" s="473"/>
      <c r="I35" s="165">
        <f>I19+I15</f>
        <v>1050334.0813637997</v>
      </c>
      <c r="J35" s="166">
        <f>J19+J15</f>
        <v>582488.1780315371</v>
      </c>
      <c r="K35" s="165">
        <f>K19+K15</f>
        <v>582488.1780315371</v>
      </c>
      <c r="L35" s="141"/>
      <c r="M35" s="245"/>
      <c r="N35" s="141"/>
      <c r="O35" s="141"/>
      <c r="P35" s="141"/>
      <c r="Q35" s="141"/>
      <c r="R35" s="141"/>
      <c r="S35" s="141"/>
      <c r="T35" s="141"/>
      <c r="U35" s="141"/>
    </row>
    <row r="36" spans="1:21" s="142" customFormat="1" ht="12.75" customHeight="1" x14ac:dyDescent="0.2">
      <c r="A36" s="141"/>
      <c r="B36" s="164"/>
      <c r="C36" s="167"/>
      <c r="D36" s="168"/>
      <c r="E36" s="168"/>
      <c r="F36" s="168"/>
      <c r="G36" s="168"/>
      <c r="H36" s="168"/>
      <c r="I36" s="169"/>
      <c r="J36" s="166"/>
      <c r="K36" s="165"/>
      <c r="L36" s="141"/>
      <c r="M36" s="141"/>
      <c r="N36" s="141"/>
      <c r="O36" s="141"/>
      <c r="P36" s="141"/>
      <c r="Q36" s="141"/>
      <c r="R36" s="141"/>
      <c r="S36" s="141"/>
      <c r="T36" s="141"/>
      <c r="U36" s="141"/>
    </row>
    <row r="37" spans="1:21" ht="12.75" customHeight="1" x14ac:dyDescent="0.2">
      <c r="A37" s="104"/>
      <c r="B37" s="128"/>
      <c r="C37" s="170"/>
      <c r="D37" s="171"/>
      <c r="E37" s="172"/>
      <c r="F37" s="173"/>
      <c r="G37" s="173"/>
      <c r="H37" s="173"/>
      <c r="I37" s="172"/>
      <c r="J37" s="172"/>
      <c r="K37" s="17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ht="12.75" customHeight="1" x14ac:dyDescent="0.2">
      <c r="A38" s="104"/>
      <c r="B38" s="108" t="s">
        <v>109</v>
      </c>
      <c r="C38" s="109"/>
      <c r="D38" s="109"/>
      <c r="E38" s="109"/>
      <c r="F38" s="109"/>
      <c r="G38" s="109"/>
      <c r="H38" s="109"/>
      <c r="I38" s="175"/>
      <c r="J38" s="109"/>
      <c r="K38" s="111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ht="12.75" customHeight="1" x14ac:dyDescent="0.2">
      <c r="A39" s="104"/>
      <c r="B39" s="122" t="s">
        <v>32</v>
      </c>
      <c r="C39" s="176" t="s">
        <v>110</v>
      </c>
      <c r="D39" s="109"/>
      <c r="E39" s="109"/>
      <c r="F39" s="109"/>
      <c r="G39" s="109"/>
      <c r="H39" s="109"/>
      <c r="I39" s="175"/>
      <c r="J39" s="109"/>
      <c r="K39" s="111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ht="12.75" customHeight="1" x14ac:dyDescent="0.2">
      <c r="A40" s="104"/>
      <c r="B40" s="122" t="s">
        <v>39</v>
      </c>
      <c r="C40" s="176" t="s">
        <v>111</v>
      </c>
      <c r="D40" s="109"/>
      <c r="E40" s="109"/>
      <c r="F40" s="109"/>
      <c r="G40" s="109"/>
      <c r="H40" s="109"/>
      <c r="I40" s="177" t="s">
        <v>95</v>
      </c>
      <c r="J40" s="176" t="s">
        <v>112</v>
      </c>
      <c r="K40" s="111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ht="12.75" customHeight="1" x14ac:dyDescent="0.2">
      <c r="A41" s="104"/>
      <c r="B41" s="122" t="s">
        <v>77</v>
      </c>
      <c r="C41" s="176" t="s">
        <v>113</v>
      </c>
      <c r="D41" s="109"/>
      <c r="E41" s="109"/>
      <c r="F41" s="109"/>
      <c r="G41" s="109"/>
      <c r="H41" s="109"/>
      <c r="I41" s="177" t="s">
        <v>96</v>
      </c>
      <c r="J41" s="176" t="s">
        <v>114</v>
      </c>
      <c r="K41" s="111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ht="12.75" customHeight="1" x14ac:dyDescent="0.2">
      <c r="A42" s="104"/>
      <c r="B42" s="122" t="s">
        <v>79</v>
      </c>
      <c r="C42" s="176" t="s">
        <v>115</v>
      </c>
      <c r="D42" s="109"/>
      <c r="E42" s="109"/>
      <c r="F42" s="109"/>
      <c r="G42" s="109"/>
      <c r="H42" s="109"/>
      <c r="I42" s="177" t="s">
        <v>97</v>
      </c>
      <c r="J42" s="176" t="s">
        <v>116</v>
      </c>
      <c r="K42" s="111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ht="12.75" customHeight="1" x14ac:dyDescent="0.2">
      <c r="A43" s="104"/>
      <c r="B43" s="122" t="s">
        <v>91</v>
      </c>
      <c r="C43" s="176" t="s">
        <v>117</v>
      </c>
      <c r="D43" s="109"/>
      <c r="E43" s="109"/>
      <c r="F43" s="109"/>
      <c r="G43" s="109"/>
      <c r="H43" s="109"/>
      <c r="I43" s="175"/>
      <c r="J43" s="178" t="s">
        <v>118</v>
      </c>
      <c r="K43" s="111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ht="12.75" customHeight="1" x14ac:dyDescent="0.2">
      <c r="A44" s="104"/>
      <c r="B44" s="128" t="s">
        <v>94</v>
      </c>
      <c r="C44" s="179" t="s">
        <v>119</v>
      </c>
      <c r="D44" s="180"/>
      <c r="E44" s="180"/>
      <c r="F44" s="180"/>
      <c r="G44" s="180"/>
      <c r="H44" s="180"/>
      <c r="I44" s="181"/>
      <c r="J44" s="180"/>
      <c r="K44" s="182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ht="12.75" customHeight="1" x14ac:dyDescent="0.2">
      <c r="A45" s="104"/>
      <c r="B45" s="113"/>
      <c r="C45" s="109"/>
      <c r="D45" s="109"/>
      <c r="E45" s="109"/>
      <c r="F45" s="109"/>
      <c r="G45" s="109"/>
      <c r="H45" s="109"/>
      <c r="I45" s="109"/>
      <c r="J45" s="109"/>
      <c r="K45" s="111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ht="12.75" customHeight="1" x14ac:dyDescent="0.2">
      <c r="A46" s="104"/>
      <c r="B46" s="113"/>
      <c r="C46" s="109"/>
      <c r="D46" s="109"/>
      <c r="E46" s="109"/>
      <c r="F46" s="109"/>
      <c r="G46" s="109"/>
      <c r="H46" s="109"/>
      <c r="I46" s="109"/>
      <c r="J46" s="109"/>
      <c r="K46" s="111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ht="12.75" customHeight="1" x14ac:dyDescent="0.2">
      <c r="A47" s="104"/>
      <c r="B47" s="113"/>
      <c r="C47" s="109"/>
      <c r="D47" s="109"/>
      <c r="E47" s="109"/>
      <c r="F47" s="109"/>
      <c r="G47" s="109"/>
      <c r="H47" s="109"/>
      <c r="I47" s="109"/>
      <c r="J47" s="109"/>
      <c r="K47" s="111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ht="12.75" customHeight="1" x14ac:dyDescent="0.2">
      <c r="A48" s="104"/>
      <c r="B48" s="113"/>
      <c r="C48" s="183" t="s">
        <v>27</v>
      </c>
      <c r="D48" s="184"/>
      <c r="E48" s="184"/>
      <c r="F48" s="184"/>
      <c r="G48" s="474" t="s">
        <v>375</v>
      </c>
      <c r="H48" s="474"/>
      <c r="I48" s="474"/>
      <c r="J48" s="109"/>
      <c r="K48" s="111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ht="12.75" customHeight="1" x14ac:dyDescent="0.2">
      <c r="A49" s="104"/>
      <c r="B49" s="113"/>
      <c r="C49" s="184" t="s">
        <v>376</v>
      </c>
      <c r="D49" s="184"/>
      <c r="E49" s="184"/>
      <c r="F49" s="184"/>
      <c r="G49" s="185" t="s">
        <v>120</v>
      </c>
      <c r="H49" s="185" t="s">
        <v>377</v>
      </c>
      <c r="I49" s="184"/>
      <c r="J49" s="109"/>
      <c r="K49" s="111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ht="12.75" customHeight="1" x14ac:dyDescent="0.2">
      <c r="A50" s="104"/>
      <c r="B50" s="186"/>
      <c r="C50" s="192" t="s">
        <v>378</v>
      </c>
      <c r="D50" s="192"/>
      <c r="E50" s="192"/>
      <c r="F50" s="192"/>
      <c r="G50" s="475" t="s">
        <v>379</v>
      </c>
      <c r="H50" s="475"/>
      <c r="I50" s="192"/>
      <c r="J50" s="187"/>
      <c r="K50" s="1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ht="12.75" customHeight="1" x14ac:dyDescent="0.2">
      <c r="A51" s="104"/>
      <c r="B51" s="189"/>
      <c r="C51" s="180"/>
      <c r="D51" s="180"/>
      <c r="E51" s="180"/>
      <c r="F51" s="180"/>
      <c r="G51" s="180"/>
      <c r="H51" s="180"/>
      <c r="I51" s="180"/>
      <c r="J51" s="180"/>
      <c r="K51" s="182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4" spans="1:21" x14ac:dyDescent="0.2">
      <c r="I54" s="190"/>
    </row>
    <row r="56" spans="1:21" x14ac:dyDescent="0.2">
      <c r="I56" s="190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103B-E82B-436C-9599-6165DF020D10}">
  <dimension ref="A1:J243"/>
  <sheetViews>
    <sheetView topLeftCell="A211" workbookViewId="0">
      <selection activeCell="F89" sqref="F89"/>
    </sheetView>
  </sheetViews>
  <sheetFormatPr defaultColWidth="17.28515625" defaultRowHeight="12.75" x14ac:dyDescent="0.2"/>
  <cols>
    <col min="1" max="1" width="12.28515625" style="195" customWidth="1"/>
    <col min="2" max="2" width="63.140625" style="195" customWidth="1"/>
    <col min="3" max="3" width="27" style="195" customWidth="1"/>
    <col min="4" max="4" width="13.28515625" style="195" customWidth="1"/>
    <col min="5" max="5" width="4.42578125" style="195" customWidth="1"/>
    <col min="6" max="6" width="15.28515625" style="195" customWidth="1"/>
    <col min="7" max="7" width="15.140625" style="195" hidden="1" customWidth="1"/>
    <col min="8" max="8" width="9.140625" style="195" hidden="1" customWidth="1"/>
    <col min="9" max="11" width="0" style="195" hidden="1" customWidth="1"/>
    <col min="12" max="256" width="17.28515625" style="195"/>
    <col min="257" max="257" width="12.28515625" style="195" customWidth="1"/>
    <col min="258" max="258" width="63.140625" style="195" customWidth="1"/>
    <col min="259" max="259" width="27" style="195" customWidth="1"/>
    <col min="260" max="260" width="13.28515625" style="195" customWidth="1"/>
    <col min="261" max="261" width="4.42578125" style="195" customWidth="1"/>
    <col min="262" max="262" width="15.28515625" style="195" customWidth="1"/>
    <col min="263" max="267" width="0" style="195" hidden="1" customWidth="1"/>
    <col min="268" max="512" width="17.28515625" style="195"/>
    <col min="513" max="513" width="12.28515625" style="195" customWidth="1"/>
    <col min="514" max="514" width="63.140625" style="195" customWidth="1"/>
    <col min="515" max="515" width="27" style="195" customWidth="1"/>
    <col min="516" max="516" width="13.28515625" style="195" customWidth="1"/>
    <col min="517" max="517" width="4.42578125" style="195" customWidth="1"/>
    <col min="518" max="518" width="15.28515625" style="195" customWidth="1"/>
    <col min="519" max="523" width="0" style="195" hidden="1" customWidth="1"/>
    <col min="524" max="768" width="17.28515625" style="195"/>
    <col min="769" max="769" width="12.28515625" style="195" customWidth="1"/>
    <col min="770" max="770" width="63.140625" style="195" customWidth="1"/>
    <col min="771" max="771" width="27" style="195" customWidth="1"/>
    <col min="772" max="772" width="13.28515625" style="195" customWidth="1"/>
    <col min="773" max="773" width="4.42578125" style="195" customWidth="1"/>
    <col min="774" max="774" width="15.28515625" style="195" customWidth="1"/>
    <col min="775" max="779" width="0" style="195" hidden="1" customWidth="1"/>
    <col min="780" max="1024" width="17.28515625" style="195"/>
    <col min="1025" max="1025" width="12.28515625" style="195" customWidth="1"/>
    <col min="1026" max="1026" width="63.140625" style="195" customWidth="1"/>
    <col min="1027" max="1027" width="27" style="195" customWidth="1"/>
    <col min="1028" max="1028" width="13.28515625" style="195" customWidth="1"/>
    <col min="1029" max="1029" width="4.42578125" style="195" customWidth="1"/>
    <col min="1030" max="1030" width="15.28515625" style="195" customWidth="1"/>
    <col min="1031" max="1035" width="0" style="195" hidden="1" customWidth="1"/>
    <col min="1036" max="1280" width="17.28515625" style="195"/>
    <col min="1281" max="1281" width="12.28515625" style="195" customWidth="1"/>
    <col min="1282" max="1282" width="63.140625" style="195" customWidth="1"/>
    <col min="1283" max="1283" width="27" style="195" customWidth="1"/>
    <col min="1284" max="1284" width="13.28515625" style="195" customWidth="1"/>
    <col min="1285" max="1285" width="4.42578125" style="195" customWidth="1"/>
    <col min="1286" max="1286" width="15.28515625" style="195" customWidth="1"/>
    <col min="1287" max="1291" width="0" style="195" hidden="1" customWidth="1"/>
    <col min="1292" max="1536" width="17.28515625" style="195"/>
    <col min="1537" max="1537" width="12.28515625" style="195" customWidth="1"/>
    <col min="1538" max="1538" width="63.140625" style="195" customWidth="1"/>
    <col min="1539" max="1539" width="27" style="195" customWidth="1"/>
    <col min="1540" max="1540" width="13.28515625" style="195" customWidth="1"/>
    <col min="1541" max="1541" width="4.42578125" style="195" customWidth="1"/>
    <col min="1542" max="1542" width="15.28515625" style="195" customWidth="1"/>
    <col min="1543" max="1547" width="0" style="195" hidden="1" customWidth="1"/>
    <col min="1548" max="1792" width="17.28515625" style="195"/>
    <col min="1793" max="1793" width="12.28515625" style="195" customWidth="1"/>
    <col min="1794" max="1794" width="63.140625" style="195" customWidth="1"/>
    <col min="1795" max="1795" width="27" style="195" customWidth="1"/>
    <col min="1796" max="1796" width="13.28515625" style="195" customWidth="1"/>
    <col min="1797" max="1797" width="4.42578125" style="195" customWidth="1"/>
    <col min="1798" max="1798" width="15.28515625" style="195" customWidth="1"/>
    <col min="1799" max="1803" width="0" style="195" hidden="1" customWidth="1"/>
    <col min="1804" max="2048" width="17.28515625" style="195"/>
    <col min="2049" max="2049" width="12.28515625" style="195" customWidth="1"/>
    <col min="2050" max="2050" width="63.140625" style="195" customWidth="1"/>
    <col min="2051" max="2051" width="27" style="195" customWidth="1"/>
    <col min="2052" max="2052" width="13.28515625" style="195" customWidth="1"/>
    <col min="2053" max="2053" width="4.42578125" style="195" customWidth="1"/>
    <col min="2054" max="2054" width="15.28515625" style="195" customWidth="1"/>
    <col min="2055" max="2059" width="0" style="195" hidden="1" customWidth="1"/>
    <col min="2060" max="2304" width="17.28515625" style="195"/>
    <col min="2305" max="2305" width="12.28515625" style="195" customWidth="1"/>
    <col min="2306" max="2306" width="63.140625" style="195" customWidth="1"/>
    <col min="2307" max="2307" width="27" style="195" customWidth="1"/>
    <col min="2308" max="2308" width="13.28515625" style="195" customWidth="1"/>
    <col min="2309" max="2309" width="4.42578125" style="195" customWidth="1"/>
    <col min="2310" max="2310" width="15.28515625" style="195" customWidth="1"/>
    <col min="2311" max="2315" width="0" style="195" hidden="1" customWidth="1"/>
    <col min="2316" max="2560" width="17.28515625" style="195"/>
    <col min="2561" max="2561" width="12.28515625" style="195" customWidth="1"/>
    <col min="2562" max="2562" width="63.140625" style="195" customWidth="1"/>
    <col min="2563" max="2563" width="27" style="195" customWidth="1"/>
    <col min="2564" max="2564" width="13.28515625" style="195" customWidth="1"/>
    <col min="2565" max="2565" width="4.42578125" style="195" customWidth="1"/>
    <col min="2566" max="2566" width="15.28515625" style="195" customWidth="1"/>
    <col min="2567" max="2571" width="0" style="195" hidden="1" customWidth="1"/>
    <col min="2572" max="2816" width="17.28515625" style="195"/>
    <col min="2817" max="2817" width="12.28515625" style="195" customWidth="1"/>
    <col min="2818" max="2818" width="63.140625" style="195" customWidth="1"/>
    <col min="2819" max="2819" width="27" style="195" customWidth="1"/>
    <col min="2820" max="2820" width="13.28515625" style="195" customWidth="1"/>
    <col min="2821" max="2821" width="4.42578125" style="195" customWidth="1"/>
    <col min="2822" max="2822" width="15.28515625" style="195" customWidth="1"/>
    <col min="2823" max="2827" width="0" style="195" hidden="1" customWidth="1"/>
    <col min="2828" max="3072" width="17.28515625" style="195"/>
    <col min="3073" max="3073" width="12.28515625" style="195" customWidth="1"/>
    <col min="3074" max="3074" width="63.140625" style="195" customWidth="1"/>
    <col min="3075" max="3075" width="27" style="195" customWidth="1"/>
    <col min="3076" max="3076" width="13.28515625" style="195" customWidth="1"/>
    <col min="3077" max="3077" width="4.42578125" style="195" customWidth="1"/>
    <col min="3078" max="3078" width="15.28515625" style="195" customWidth="1"/>
    <col min="3079" max="3083" width="0" style="195" hidden="1" customWidth="1"/>
    <col min="3084" max="3328" width="17.28515625" style="195"/>
    <col min="3329" max="3329" width="12.28515625" style="195" customWidth="1"/>
    <col min="3330" max="3330" width="63.140625" style="195" customWidth="1"/>
    <col min="3331" max="3331" width="27" style="195" customWidth="1"/>
    <col min="3332" max="3332" width="13.28515625" style="195" customWidth="1"/>
    <col min="3333" max="3333" width="4.42578125" style="195" customWidth="1"/>
    <col min="3334" max="3334" width="15.28515625" style="195" customWidth="1"/>
    <col min="3335" max="3339" width="0" style="195" hidden="1" customWidth="1"/>
    <col min="3340" max="3584" width="17.28515625" style="195"/>
    <col min="3585" max="3585" width="12.28515625" style="195" customWidth="1"/>
    <col min="3586" max="3586" width="63.140625" style="195" customWidth="1"/>
    <col min="3587" max="3587" width="27" style="195" customWidth="1"/>
    <col min="3588" max="3588" width="13.28515625" style="195" customWidth="1"/>
    <col min="3589" max="3589" width="4.42578125" style="195" customWidth="1"/>
    <col min="3590" max="3590" width="15.28515625" style="195" customWidth="1"/>
    <col min="3591" max="3595" width="0" style="195" hidden="1" customWidth="1"/>
    <col min="3596" max="3840" width="17.28515625" style="195"/>
    <col min="3841" max="3841" width="12.28515625" style="195" customWidth="1"/>
    <col min="3842" max="3842" width="63.140625" style="195" customWidth="1"/>
    <col min="3843" max="3843" width="27" style="195" customWidth="1"/>
    <col min="3844" max="3844" width="13.28515625" style="195" customWidth="1"/>
    <col min="3845" max="3845" width="4.42578125" style="195" customWidth="1"/>
    <col min="3846" max="3846" width="15.28515625" style="195" customWidth="1"/>
    <col min="3847" max="3851" width="0" style="195" hidden="1" customWidth="1"/>
    <col min="3852" max="4096" width="17.28515625" style="195"/>
    <col min="4097" max="4097" width="12.28515625" style="195" customWidth="1"/>
    <col min="4098" max="4098" width="63.140625" style="195" customWidth="1"/>
    <col min="4099" max="4099" width="27" style="195" customWidth="1"/>
    <col min="4100" max="4100" width="13.28515625" style="195" customWidth="1"/>
    <col min="4101" max="4101" width="4.42578125" style="195" customWidth="1"/>
    <col min="4102" max="4102" width="15.28515625" style="195" customWidth="1"/>
    <col min="4103" max="4107" width="0" style="195" hidden="1" customWidth="1"/>
    <col min="4108" max="4352" width="17.28515625" style="195"/>
    <col min="4353" max="4353" width="12.28515625" style="195" customWidth="1"/>
    <col min="4354" max="4354" width="63.140625" style="195" customWidth="1"/>
    <col min="4355" max="4355" width="27" style="195" customWidth="1"/>
    <col min="4356" max="4356" width="13.28515625" style="195" customWidth="1"/>
    <col min="4357" max="4357" width="4.42578125" style="195" customWidth="1"/>
    <col min="4358" max="4358" width="15.28515625" style="195" customWidth="1"/>
    <col min="4359" max="4363" width="0" style="195" hidden="1" customWidth="1"/>
    <col min="4364" max="4608" width="17.28515625" style="195"/>
    <col min="4609" max="4609" width="12.28515625" style="195" customWidth="1"/>
    <col min="4610" max="4610" width="63.140625" style="195" customWidth="1"/>
    <col min="4611" max="4611" width="27" style="195" customWidth="1"/>
    <col min="4612" max="4612" width="13.28515625" style="195" customWidth="1"/>
    <col min="4613" max="4613" width="4.42578125" style="195" customWidth="1"/>
    <col min="4614" max="4614" width="15.28515625" style="195" customWidth="1"/>
    <col min="4615" max="4619" width="0" style="195" hidden="1" customWidth="1"/>
    <col min="4620" max="4864" width="17.28515625" style="195"/>
    <col min="4865" max="4865" width="12.28515625" style="195" customWidth="1"/>
    <col min="4866" max="4866" width="63.140625" style="195" customWidth="1"/>
    <col min="4867" max="4867" width="27" style="195" customWidth="1"/>
    <col min="4868" max="4868" width="13.28515625" style="195" customWidth="1"/>
    <col min="4869" max="4869" width="4.42578125" style="195" customWidth="1"/>
    <col min="4870" max="4870" width="15.28515625" style="195" customWidth="1"/>
    <col min="4871" max="4875" width="0" style="195" hidden="1" customWidth="1"/>
    <col min="4876" max="5120" width="17.28515625" style="195"/>
    <col min="5121" max="5121" width="12.28515625" style="195" customWidth="1"/>
    <col min="5122" max="5122" width="63.140625" style="195" customWidth="1"/>
    <col min="5123" max="5123" width="27" style="195" customWidth="1"/>
    <col min="5124" max="5124" width="13.28515625" style="195" customWidth="1"/>
    <col min="5125" max="5125" width="4.42578125" style="195" customWidth="1"/>
    <col min="5126" max="5126" width="15.28515625" style="195" customWidth="1"/>
    <col min="5127" max="5131" width="0" style="195" hidden="1" customWidth="1"/>
    <col min="5132" max="5376" width="17.28515625" style="195"/>
    <col min="5377" max="5377" width="12.28515625" style="195" customWidth="1"/>
    <col min="5378" max="5378" width="63.140625" style="195" customWidth="1"/>
    <col min="5379" max="5379" width="27" style="195" customWidth="1"/>
    <col min="5380" max="5380" width="13.28515625" style="195" customWidth="1"/>
    <col min="5381" max="5381" width="4.42578125" style="195" customWidth="1"/>
    <col min="5382" max="5382" width="15.28515625" style="195" customWidth="1"/>
    <col min="5383" max="5387" width="0" style="195" hidden="1" customWidth="1"/>
    <col min="5388" max="5632" width="17.28515625" style="195"/>
    <col min="5633" max="5633" width="12.28515625" style="195" customWidth="1"/>
    <col min="5634" max="5634" width="63.140625" style="195" customWidth="1"/>
    <col min="5635" max="5635" width="27" style="195" customWidth="1"/>
    <col min="5636" max="5636" width="13.28515625" style="195" customWidth="1"/>
    <col min="5637" max="5637" width="4.42578125" style="195" customWidth="1"/>
    <col min="5638" max="5638" width="15.28515625" style="195" customWidth="1"/>
    <col min="5639" max="5643" width="0" style="195" hidden="1" customWidth="1"/>
    <col min="5644" max="5888" width="17.28515625" style="195"/>
    <col min="5889" max="5889" width="12.28515625" style="195" customWidth="1"/>
    <col min="5890" max="5890" width="63.140625" style="195" customWidth="1"/>
    <col min="5891" max="5891" width="27" style="195" customWidth="1"/>
    <col min="5892" max="5892" width="13.28515625" style="195" customWidth="1"/>
    <col min="5893" max="5893" width="4.42578125" style="195" customWidth="1"/>
    <col min="5894" max="5894" width="15.28515625" style="195" customWidth="1"/>
    <col min="5895" max="5899" width="0" style="195" hidden="1" customWidth="1"/>
    <col min="5900" max="6144" width="17.28515625" style="195"/>
    <col min="6145" max="6145" width="12.28515625" style="195" customWidth="1"/>
    <col min="6146" max="6146" width="63.140625" style="195" customWidth="1"/>
    <col min="6147" max="6147" width="27" style="195" customWidth="1"/>
    <col min="6148" max="6148" width="13.28515625" style="195" customWidth="1"/>
    <col min="6149" max="6149" width="4.42578125" style="195" customWidth="1"/>
    <col min="6150" max="6150" width="15.28515625" style="195" customWidth="1"/>
    <col min="6151" max="6155" width="0" style="195" hidden="1" customWidth="1"/>
    <col min="6156" max="6400" width="17.28515625" style="195"/>
    <col min="6401" max="6401" width="12.28515625" style="195" customWidth="1"/>
    <col min="6402" max="6402" width="63.140625" style="195" customWidth="1"/>
    <col min="6403" max="6403" width="27" style="195" customWidth="1"/>
    <col min="6404" max="6404" width="13.28515625" style="195" customWidth="1"/>
    <col min="6405" max="6405" width="4.42578125" style="195" customWidth="1"/>
    <col min="6406" max="6406" width="15.28515625" style="195" customWidth="1"/>
    <col min="6407" max="6411" width="0" style="195" hidden="1" customWidth="1"/>
    <col min="6412" max="6656" width="17.28515625" style="195"/>
    <col min="6657" max="6657" width="12.28515625" style="195" customWidth="1"/>
    <col min="6658" max="6658" width="63.140625" style="195" customWidth="1"/>
    <col min="6659" max="6659" width="27" style="195" customWidth="1"/>
    <col min="6660" max="6660" width="13.28515625" style="195" customWidth="1"/>
    <col min="6661" max="6661" width="4.42578125" style="195" customWidth="1"/>
    <col min="6662" max="6662" width="15.28515625" style="195" customWidth="1"/>
    <col min="6663" max="6667" width="0" style="195" hidden="1" customWidth="1"/>
    <col min="6668" max="6912" width="17.28515625" style="195"/>
    <col min="6913" max="6913" width="12.28515625" style="195" customWidth="1"/>
    <col min="6914" max="6914" width="63.140625" style="195" customWidth="1"/>
    <col min="6915" max="6915" width="27" style="195" customWidth="1"/>
    <col min="6916" max="6916" width="13.28515625" style="195" customWidth="1"/>
    <col min="6917" max="6917" width="4.42578125" style="195" customWidth="1"/>
    <col min="6918" max="6918" width="15.28515625" style="195" customWidth="1"/>
    <col min="6919" max="6923" width="0" style="195" hidden="1" customWidth="1"/>
    <col min="6924" max="7168" width="17.28515625" style="195"/>
    <col min="7169" max="7169" width="12.28515625" style="195" customWidth="1"/>
    <col min="7170" max="7170" width="63.140625" style="195" customWidth="1"/>
    <col min="7171" max="7171" width="27" style="195" customWidth="1"/>
    <col min="7172" max="7172" width="13.28515625" style="195" customWidth="1"/>
    <col min="7173" max="7173" width="4.42578125" style="195" customWidth="1"/>
    <col min="7174" max="7174" width="15.28515625" style="195" customWidth="1"/>
    <col min="7175" max="7179" width="0" style="195" hidden="1" customWidth="1"/>
    <col min="7180" max="7424" width="17.28515625" style="195"/>
    <col min="7425" max="7425" width="12.28515625" style="195" customWidth="1"/>
    <col min="7426" max="7426" width="63.140625" style="195" customWidth="1"/>
    <col min="7427" max="7427" width="27" style="195" customWidth="1"/>
    <col min="7428" max="7428" width="13.28515625" style="195" customWidth="1"/>
    <col min="7429" max="7429" width="4.42578125" style="195" customWidth="1"/>
    <col min="7430" max="7430" width="15.28515625" style="195" customWidth="1"/>
    <col min="7431" max="7435" width="0" style="195" hidden="1" customWidth="1"/>
    <col min="7436" max="7680" width="17.28515625" style="195"/>
    <col min="7681" max="7681" width="12.28515625" style="195" customWidth="1"/>
    <col min="7682" max="7682" width="63.140625" style="195" customWidth="1"/>
    <col min="7683" max="7683" width="27" style="195" customWidth="1"/>
    <col min="7684" max="7684" width="13.28515625" style="195" customWidth="1"/>
    <col min="7685" max="7685" width="4.42578125" style="195" customWidth="1"/>
    <col min="7686" max="7686" width="15.28515625" style="195" customWidth="1"/>
    <col min="7687" max="7691" width="0" style="195" hidden="1" customWidth="1"/>
    <col min="7692" max="7936" width="17.28515625" style="195"/>
    <col min="7937" max="7937" width="12.28515625" style="195" customWidth="1"/>
    <col min="7938" max="7938" width="63.140625" style="195" customWidth="1"/>
    <col min="7939" max="7939" width="27" style="195" customWidth="1"/>
    <col min="7940" max="7940" width="13.28515625" style="195" customWidth="1"/>
    <col min="7941" max="7941" width="4.42578125" style="195" customWidth="1"/>
    <col min="7942" max="7942" width="15.28515625" style="195" customWidth="1"/>
    <col min="7943" max="7947" width="0" style="195" hidden="1" customWidth="1"/>
    <col min="7948" max="8192" width="17.28515625" style="195"/>
    <col min="8193" max="8193" width="12.28515625" style="195" customWidth="1"/>
    <col min="8194" max="8194" width="63.140625" style="195" customWidth="1"/>
    <col min="8195" max="8195" width="27" style="195" customWidth="1"/>
    <col min="8196" max="8196" width="13.28515625" style="195" customWidth="1"/>
    <col min="8197" max="8197" width="4.42578125" style="195" customWidth="1"/>
    <col min="8198" max="8198" width="15.28515625" style="195" customWidth="1"/>
    <col min="8199" max="8203" width="0" style="195" hidden="1" customWidth="1"/>
    <col min="8204" max="8448" width="17.28515625" style="195"/>
    <col min="8449" max="8449" width="12.28515625" style="195" customWidth="1"/>
    <col min="8450" max="8450" width="63.140625" style="195" customWidth="1"/>
    <col min="8451" max="8451" width="27" style="195" customWidth="1"/>
    <col min="8452" max="8452" width="13.28515625" style="195" customWidth="1"/>
    <col min="8453" max="8453" width="4.42578125" style="195" customWidth="1"/>
    <col min="8454" max="8454" width="15.28515625" style="195" customWidth="1"/>
    <col min="8455" max="8459" width="0" style="195" hidden="1" customWidth="1"/>
    <col min="8460" max="8704" width="17.28515625" style="195"/>
    <col min="8705" max="8705" width="12.28515625" style="195" customWidth="1"/>
    <col min="8706" max="8706" width="63.140625" style="195" customWidth="1"/>
    <col min="8707" max="8707" width="27" style="195" customWidth="1"/>
    <col min="8708" max="8708" width="13.28515625" style="195" customWidth="1"/>
    <col min="8709" max="8709" width="4.42578125" style="195" customWidth="1"/>
    <col min="8710" max="8710" width="15.28515625" style="195" customWidth="1"/>
    <col min="8711" max="8715" width="0" style="195" hidden="1" customWidth="1"/>
    <col min="8716" max="8960" width="17.28515625" style="195"/>
    <col min="8961" max="8961" width="12.28515625" style="195" customWidth="1"/>
    <col min="8962" max="8962" width="63.140625" style="195" customWidth="1"/>
    <col min="8963" max="8963" width="27" style="195" customWidth="1"/>
    <col min="8964" max="8964" width="13.28515625" style="195" customWidth="1"/>
    <col min="8965" max="8965" width="4.42578125" style="195" customWidth="1"/>
    <col min="8966" max="8966" width="15.28515625" style="195" customWidth="1"/>
    <col min="8967" max="8971" width="0" style="195" hidden="1" customWidth="1"/>
    <col min="8972" max="9216" width="17.28515625" style="195"/>
    <col min="9217" max="9217" width="12.28515625" style="195" customWidth="1"/>
    <col min="9218" max="9218" width="63.140625" style="195" customWidth="1"/>
    <col min="9219" max="9219" width="27" style="195" customWidth="1"/>
    <col min="9220" max="9220" width="13.28515625" style="195" customWidth="1"/>
    <col min="9221" max="9221" width="4.42578125" style="195" customWidth="1"/>
    <col min="9222" max="9222" width="15.28515625" style="195" customWidth="1"/>
    <col min="9223" max="9227" width="0" style="195" hidden="1" customWidth="1"/>
    <col min="9228" max="9472" width="17.28515625" style="195"/>
    <col min="9473" max="9473" width="12.28515625" style="195" customWidth="1"/>
    <col min="9474" max="9474" width="63.140625" style="195" customWidth="1"/>
    <col min="9475" max="9475" width="27" style="195" customWidth="1"/>
    <col min="9476" max="9476" width="13.28515625" style="195" customWidth="1"/>
    <col min="9477" max="9477" width="4.42578125" style="195" customWidth="1"/>
    <col min="9478" max="9478" width="15.28515625" style="195" customWidth="1"/>
    <col min="9479" max="9483" width="0" style="195" hidden="1" customWidth="1"/>
    <col min="9484" max="9728" width="17.28515625" style="195"/>
    <col min="9729" max="9729" width="12.28515625" style="195" customWidth="1"/>
    <col min="9730" max="9730" width="63.140625" style="195" customWidth="1"/>
    <col min="9731" max="9731" width="27" style="195" customWidth="1"/>
    <col min="9732" max="9732" width="13.28515625" style="195" customWidth="1"/>
    <col min="9733" max="9733" width="4.42578125" style="195" customWidth="1"/>
    <col min="9734" max="9734" width="15.28515625" style="195" customWidth="1"/>
    <col min="9735" max="9739" width="0" style="195" hidden="1" customWidth="1"/>
    <col min="9740" max="9984" width="17.28515625" style="195"/>
    <col min="9985" max="9985" width="12.28515625" style="195" customWidth="1"/>
    <col min="9986" max="9986" width="63.140625" style="195" customWidth="1"/>
    <col min="9987" max="9987" width="27" style="195" customWidth="1"/>
    <col min="9988" max="9988" width="13.28515625" style="195" customWidth="1"/>
    <col min="9989" max="9989" width="4.42578125" style="195" customWidth="1"/>
    <col min="9990" max="9990" width="15.28515625" style="195" customWidth="1"/>
    <col min="9991" max="9995" width="0" style="195" hidden="1" customWidth="1"/>
    <col min="9996" max="10240" width="17.28515625" style="195"/>
    <col min="10241" max="10241" width="12.28515625" style="195" customWidth="1"/>
    <col min="10242" max="10242" width="63.140625" style="195" customWidth="1"/>
    <col min="10243" max="10243" width="27" style="195" customWidth="1"/>
    <col min="10244" max="10244" width="13.28515625" style="195" customWidth="1"/>
    <col min="10245" max="10245" width="4.42578125" style="195" customWidth="1"/>
    <col min="10246" max="10246" width="15.28515625" style="195" customWidth="1"/>
    <col min="10247" max="10251" width="0" style="195" hidden="1" customWidth="1"/>
    <col min="10252" max="10496" width="17.28515625" style="195"/>
    <col min="10497" max="10497" width="12.28515625" style="195" customWidth="1"/>
    <col min="10498" max="10498" width="63.140625" style="195" customWidth="1"/>
    <col min="10499" max="10499" width="27" style="195" customWidth="1"/>
    <col min="10500" max="10500" width="13.28515625" style="195" customWidth="1"/>
    <col min="10501" max="10501" width="4.42578125" style="195" customWidth="1"/>
    <col min="10502" max="10502" width="15.28515625" style="195" customWidth="1"/>
    <col min="10503" max="10507" width="0" style="195" hidden="1" customWidth="1"/>
    <col min="10508" max="10752" width="17.28515625" style="195"/>
    <col min="10753" max="10753" width="12.28515625" style="195" customWidth="1"/>
    <col min="10754" max="10754" width="63.140625" style="195" customWidth="1"/>
    <col min="10755" max="10755" width="27" style="195" customWidth="1"/>
    <col min="10756" max="10756" width="13.28515625" style="195" customWidth="1"/>
    <col min="10757" max="10757" width="4.42578125" style="195" customWidth="1"/>
    <col min="10758" max="10758" width="15.28515625" style="195" customWidth="1"/>
    <col min="10759" max="10763" width="0" style="195" hidden="1" customWidth="1"/>
    <col min="10764" max="11008" width="17.28515625" style="195"/>
    <col min="11009" max="11009" width="12.28515625" style="195" customWidth="1"/>
    <col min="11010" max="11010" width="63.140625" style="195" customWidth="1"/>
    <col min="11011" max="11011" width="27" style="195" customWidth="1"/>
    <col min="11012" max="11012" width="13.28515625" style="195" customWidth="1"/>
    <col min="11013" max="11013" width="4.42578125" style="195" customWidth="1"/>
    <col min="11014" max="11014" width="15.28515625" style="195" customWidth="1"/>
    <col min="11015" max="11019" width="0" style="195" hidden="1" customWidth="1"/>
    <col min="11020" max="11264" width="17.28515625" style="195"/>
    <col min="11265" max="11265" width="12.28515625" style="195" customWidth="1"/>
    <col min="11266" max="11266" width="63.140625" style="195" customWidth="1"/>
    <col min="11267" max="11267" width="27" style="195" customWidth="1"/>
    <col min="11268" max="11268" width="13.28515625" style="195" customWidth="1"/>
    <col min="11269" max="11269" width="4.42578125" style="195" customWidth="1"/>
    <col min="11270" max="11270" width="15.28515625" style="195" customWidth="1"/>
    <col min="11271" max="11275" width="0" style="195" hidden="1" customWidth="1"/>
    <col min="11276" max="11520" width="17.28515625" style="195"/>
    <col min="11521" max="11521" width="12.28515625" style="195" customWidth="1"/>
    <col min="11522" max="11522" width="63.140625" style="195" customWidth="1"/>
    <col min="11523" max="11523" width="27" style="195" customWidth="1"/>
    <col min="11524" max="11524" width="13.28515625" style="195" customWidth="1"/>
    <col min="11525" max="11525" width="4.42578125" style="195" customWidth="1"/>
    <col min="11526" max="11526" width="15.28515625" style="195" customWidth="1"/>
    <col min="11527" max="11531" width="0" style="195" hidden="1" customWidth="1"/>
    <col min="11532" max="11776" width="17.28515625" style="195"/>
    <col min="11777" max="11777" width="12.28515625" style="195" customWidth="1"/>
    <col min="11778" max="11778" width="63.140625" style="195" customWidth="1"/>
    <col min="11779" max="11779" width="27" style="195" customWidth="1"/>
    <col min="11780" max="11780" width="13.28515625" style="195" customWidth="1"/>
    <col min="11781" max="11781" width="4.42578125" style="195" customWidth="1"/>
    <col min="11782" max="11782" width="15.28515625" style="195" customWidth="1"/>
    <col min="11783" max="11787" width="0" style="195" hidden="1" customWidth="1"/>
    <col min="11788" max="12032" width="17.28515625" style="195"/>
    <col min="12033" max="12033" width="12.28515625" style="195" customWidth="1"/>
    <col min="12034" max="12034" width="63.140625" style="195" customWidth="1"/>
    <col min="12035" max="12035" width="27" style="195" customWidth="1"/>
    <col min="12036" max="12036" width="13.28515625" style="195" customWidth="1"/>
    <col min="12037" max="12037" width="4.42578125" style="195" customWidth="1"/>
    <col min="12038" max="12038" width="15.28515625" style="195" customWidth="1"/>
    <col min="12039" max="12043" width="0" style="195" hidden="1" customWidth="1"/>
    <col min="12044" max="12288" width="17.28515625" style="195"/>
    <col min="12289" max="12289" width="12.28515625" style="195" customWidth="1"/>
    <col min="12290" max="12290" width="63.140625" style="195" customWidth="1"/>
    <col min="12291" max="12291" width="27" style="195" customWidth="1"/>
    <col min="12292" max="12292" width="13.28515625" style="195" customWidth="1"/>
    <col min="12293" max="12293" width="4.42578125" style="195" customWidth="1"/>
    <col min="12294" max="12294" width="15.28515625" style="195" customWidth="1"/>
    <col min="12295" max="12299" width="0" style="195" hidden="1" customWidth="1"/>
    <col min="12300" max="12544" width="17.28515625" style="195"/>
    <col min="12545" max="12545" width="12.28515625" style="195" customWidth="1"/>
    <col min="12546" max="12546" width="63.140625" style="195" customWidth="1"/>
    <col min="12547" max="12547" width="27" style="195" customWidth="1"/>
    <col min="12548" max="12548" width="13.28515625" style="195" customWidth="1"/>
    <col min="12549" max="12549" width="4.42578125" style="195" customWidth="1"/>
    <col min="12550" max="12550" width="15.28515625" style="195" customWidth="1"/>
    <col min="12551" max="12555" width="0" style="195" hidden="1" customWidth="1"/>
    <col min="12556" max="12800" width="17.28515625" style="195"/>
    <col min="12801" max="12801" width="12.28515625" style="195" customWidth="1"/>
    <col min="12802" max="12802" width="63.140625" style="195" customWidth="1"/>
    <col min="12803" max="12803" width="27" style="195" customWidth="1"/>
    <col min="12804" max="12804" width="13.28515625" style="195" customWidth="1"/>
    <col min="12805" max="12805" width="4.42578125" style="195" customWidth="1"/>
    <col min="12806" max="12806" width="15.28515625" style="195" customWidth="1"/>
    <col min="12807" max="12811" width="0" style="195" hidden="1" customWidth="1"/>
    <col min="12812" max="13056" width="17.28515625" style="195"/>
    <col min="13057" max="13057" width="12.28515625" style="195" customWidth="1"/>
    <col min="13058" max="13058" width="63.140625" style="195" customWidth="1"/>
    <col min="13059" max="13059" width="27" style="195" customWidth="1"/>
    <col min="13060" max="13060" width="13.28515625" style="195" customWidth="1"/>
    <col min="13061" max="13061" width="4.42578125" style="195" customWidth="1"/>
    <col min="13062" max="13062" width="15.28515625" style="195" customWidth="1"/>
    <col min="13063" max="13067" width="0" style="195" hidden="1" customWidth="1"/>
    <col min="13068" max="13312" width="17.28515625" style="195"/>
    <col min="13313" max="13313" width="12.28515625" style="195" customWidth="1"/>
    <col min="13314" max="13314" width="63.140625" style="195" customWidth="1"/>
    <col min="13315" max="13315" width="27" style="195" customWidth="1"/>
    <col min="13316" max="13316" width="13.28515625" style="195" customWidth="1"/>
    <col min="13317" max="13317" width="4.42578125" style="195" customWidth="1"/>
    <col min="13318" max="13318" width="15.28515625" style="195" customWidth="1"/>
    <col min="13319" max="13323" width="0" style="195" hidden="1" customWidth="1"/>
    <col min="13324" max="13568" width="17.28515625" style="195"/>
    <col min="13569" max="13569" width="12.28515625" style="195" customWidth="1"/>
    <col min="13570" max="13570" width="63.140625" style="195" customWidth="1"/>
    <col min="13571" max="13571" width="27" style="195" customWidth="1"/>
    <col min="13572" max="13572" width="13.28515625" style="195" customWidth="1"/>
    <col min="13573" max="13573" width="4.42578125" style="195" customWidth="1"/>
    <col min="13574" max="13574" width="15.28515625" style="195" customWidth="1"/>
    <col min="13575" max="13579" width="0" style="195" hidden="1" customWidth="1"/>
    <col min="13580" max="13824" width="17.28515625" style="195"/>
    <col min="13825" max="13825" width="12.28515625" style="195" customWidth="1"/>
    <col min="13826" max="13826" width="63.140625" style="195" customWidth="1"/>
    <col min="13827" max="13827" width="27" style="195" customWidth="1"/>
    <col min="13828" max="13828" width="13.28515625" style="195" customWidth="1"/>
    <col min="13829" max="13829" width="4.42578125" style="195" customWidth="1"/>
    <col min="13830" max="13830" width="15.28515625" style="195" customWidth="1"/>
    <col min="13831" max="13835" width="0" style="195" hidden="1" customWidth="1"/>
    <col min="13836" max="14080" width="17.28515625" style="195"/>
    <col min="14081" max="14081" width="12.28515625" style="195" customWidth="1"/>
    <col min="14082" max="14082" width="63.140625" style="195" customWidth="1"/>
    <col min="14083" max="14083" width="27" style="195" customWidth="1"/>
    <col min="14084" max="14084" width="13.28515625" style="195" customWidth="1"/>
    <col min="14085" max="14085" width="4.42578125" style="195" customWidth="1"/>
    <col min="14086" max="14086" width="15.28515625" style="195" customWidth="1"/>
    <col min="14087" max="14091" width="0" style="195" hidden="1" customWidth="1"/>
    <col min="14092" max="14336" width="17.28515625" style="195"/>
    <col min="14337" max="14337" width="12.28515625" style="195" customWidth="1"/>
    <col min="14338" max="14338" width="63.140625" style="195" customWidth="1"/>
    <col min="14339" max="14339" width="27" style="195" customWidth="1"/>
    <col min="14340" max="14340" width="13.28515625" style="195" customWidth="1"/>
    <col min="14341" max="14341" width="4.42578125" style="195" customWidth="1"/>
    <col min="14342" max="14342" width="15.28515625" style="195" customWidth="1"/>
    <col min="14343" max="14347" width="0" style="195" hidden="1" customWidth="1"/>
    <col min="14348" max="14592" width="17.28515625" style="195"/>
    <col min="14593" max="14593" width="12.28515625" style="195" customWidth="1"/>
    <col min="14594" max="14594" width="63.140625" style="195" customWidth="1"/>
    <col min="14595" max="14595" width="27" style="195" customWidth="1"/>
    <col min="14596" max="14596" width="13.28515625" style="195" customWidth="1"/>
    <col min="14597" max="14597" width="4.42578125" style="195" customWidth="1"/>
    <col min="14598" max="14598" width="15.28515625" style="195" customWidth="1"/>
    <col min="14599" max="14603" width="0" style="195" hidden="1" customWidth="1"/>
    <col min="14604" max="14848" width="17.28515625" style="195"/>
    <col min="14849" max="14849" width="12.28515625" style="195" customWidth="1"/>
    <col min="14850" max="14850" width="63.140625" style="195" customWidth="1"/>
    <col min="14851" max="14851" width="27" style="195" customWidth="1"/>
    <col min="14852" max="14852" width="13.28515625" style="195" customWidth="1"/>
    <col min="14853" max="14853" width="4.42578125" style="195" customWidth="1"/>
    <col min="14854" max="14854" width="15.28515625" style="195" customWidth="1"/>
    <col min="14855" max="14859" width="0" style="195" hidden="1" customWidth="1"/>
    <col min="14860" max="15104" width="17.28515625" style="195"/>
    <col min="15105" max="15105" width="12.28515625" style="195" customWidth="1"/>
    <col min="15106" max="15106" width="63.140625" style="195" customWidth="1"/>
    <col min="15107" max="15107" width="27" style="195" customWidth="1"/>
    <col min="15108" max="15108" width="13.28515625" style="195" customWidth="1"/>
    <col min="15109" max="15109" width="4.42578125" style="195" customWidth="1"/>
    <col min="15110" max="15110" width="15.28515625" style="195" customWidth="1"/>
    <col min="15111" max="15115" width="0" style="195" hidden="1" customWidth="1"/>
    <col min="15116" max="15360" width="17.28515625" style="195"/>
    <col min="15361" max="15361" width="12.28515625" style="195" customWidth="1"/>
    <col min="15362" max="15362" width="63.140625" style="195" customWidth="1"/>
    <col min="15363" max="15363" width="27" style="195" customWidth="1"/>
    <col min="15364" max="15364" width="13.28515625" style="195" customWidth="1"/>
    <col min="15365" max="15365" width="4.42578125" style="195" customWidth="1"/>
    <col min="15366" max="15366" width="15.28515625" style="195" customWidth="1"/>
    <col min="15367" max="15371" width="0" style="195" hidden="1" customWidth="1"/>
    <col min="15372" max="15616" width="17.28515625" style="195"/>
    <col min="15617" max="15617" width="12.28515625" style="195" customWidth="1"/>
    <col min="15618" max="15618" width="63.140625" style="195" customWidth="1"/>
    <col min="15619" max="15619" width="27" style="195" customWidth="1"/>
    <col min="15620" max="15620" width="13.28515625" style="195" customWidth="1"/>
    <col min="15621" max="15621" width="4.42578125" style="195" customWidth="1"/>
    <col min="15622" max="15622" width="15.28515625" style="195" customWidth="1"/>
    <col min="15623" max="15627" width="0" style="195" hidden="1" customWidth="1"/>
    <col min="15628" max="15872" width="17.28515625" style="195"/>
    <col min="15873" max="15873" width="12.28515625" style="195" customWidth="1"/>
    <col min="15874" max="15874" width="63.140625" style="195" customWidth="1"/>
    <col min="15875" max="15875" width="27" style="195" customWidth="1"/>
    <col min="15876" max="15876" width="13.28515625" style="195" customWidth="1"/>
    <col min="15877" max="15877" width="4.42578125" style="195" customWidth="1"/>
    <col min="15878" max="15878" width="15.28515625" style="195" customWidth="1"/>
    <col min="15879" max="15883" width="0" style="195" hidden="1" customWidth="1"/>
    <col min="15884" max="16128" width="17.28515625" style="195"/>
    <col min="16129" max="16129" width="12.28515625" style="195" customWidth="1"/>
    <col min="16130" max="16130" width="63.140625" style="195" customWidth="1"/>
    <col min="16131" max="16131" width="27" style="195" customWidth="1"/>
    <col min="16132" max="16132" width="13.28515625" style="195" customWidth="1"/>
    <col min="16133" max="16133" width="4.42578125" style="195" customWidth="1"/>
    <col min="16134" max="16134" width="15.28515625" style="195" customWidth="1"/>
    <col min="16135" max="16139" width="0" style="195" hidden="1" customWidth="1"/>
    <col min="16140" max="16384" width="17.28515625" style="195"/>
  </cols>
  <sheetData>
    <row r="1" spans="1:8" ht="18" customHeight="1" x14ac:dyDescent="0.25">
      <c r="A1" s="193"/>
      <c r="B1" s="193"/>
      <c r="C1" s="194" t="s">
        <v>0</v>
      </c>
      <c r="D1" s="193"/>
      <c r="E1" s="193"/>
      <c r="F1" s="193"/>
      <c r="G1" s="193"/>
      <c r="H1" s="193"/>
    </row>
    <row r="2" spans="1:8" ht="18" customHeight="1" x14ac:dyDescent="0.25">
      <c r="A2" s="193"/>
      <c r="B2" s="463" t="s">
        <v>1</v>
      </c>
      <c r="C2" s="462"/>
      <c r="D2" s="462"/>
      <c r="E2" s="462"/>
      <c r="F2" s="462"/>
      <c r="G2" s="462"/>
      <c r="H2" s="193"/>
    </row>
    <row r="3" spans="1:8" ht="18" customHeight="1" x14ac:dyDescent="0.25">
      <c r="A3" s="193"/>
      <c r="B3" s="463" t="s">
        <v>355</v>
      </c>
      <c r="C3" s="462"/>
      <c r="D3" s="462"/>
      <c r="E3" s="462"/>
      <c r="F3" s="462"/>
      <c r="G3" s="462"/>
      <c r="H3" s="193"/>
    </row>
    <row r="4" spans="1:8" ht="18" customHeight="1" x14ac:dyDescent="0.25">
      <c r="A4" s="193"/>
      <c r="B4" s="463" t="s">
        <v>2</v>
      </c>
      <c r="C4" s="462"/>
      <c r="D4" s="462"/>
      <c r="E4" s="462"/>
      <c r="F4" s="462"/>
      <c r="G4" s="462"/>
      <c r="H4" s="193"/>
    </row>
    <row r="5" spans="1:8" ht="15.75" customHeight="1" x14ac:dyDescent="0.25">
      <c r="A5" s="193"/>
      <c r="B5" s="196"/>
      <c r="C5" s="197"/>
      <c r="D5" s="198"/>
      <c r="E5" s="198"/>
      <c r="F5" s="198" t="s">
        <v>384</v>
      </c>
      <c r="G5" s="199"/>
      <c r="H5" s="200"/>
    </row>
    <row r="6" spans="1:8" ht="15.75" customHeight="1" x14ac:dyDescent="0.25">
      <c r="A6" s="193"/>
      <c r="B6" s="198" t="s">
        <v>3</v>
      </c>
      <c r="C6" s="201"/>
      <c r="D6" s="201"/>
      <c r="E6" s="201"/>
      <c r="F6" s="201"/>
      <c r="G6" s="201"/>
      <c r="H6" s="200"/>
    </row>
    <row r="7" spans="1:8" ht="15.75" customHeight="1" x14ac:dyDescent="0.25">
      <c r="A7" s="193"/>
      <c r="B7" s="198"/>
      <c r="C7" s="201"/>
      <c r="D7" s="201"/>
      <c r="E7" s="201"/>
      <c r="F7" s="201"/>
      <c r="G7" s="201"/>
      <c r="H7" s="200"/>
    </row>
    <row r="8" spans="1:8" ht="15.75" customHeight="1" x14ac:dyDescent="0.25">
      <c r="A8" s="193"/>
      <c r="B8" s="198" t="s">
        <v>4</v>
      </c>
      <c r="C8" s="201"/>
      <c r="D8" s="201"/>
      <c r="E8" s="201"/>
      <c r="F8" s="202">
        <v>0</v>
      </c>
      <c r="G8" s="201"/>
      <c r="H8" s="200"/>
    </row>
    <row r="9" spans="1:8" ht="12.75" customHeight="1" x14ac:dyDescent="0.2">
      <c r="A9" s="193"/>
      <c r="B9" s="201" t="s">
        <v>356</v>
      </c>
      <c r="C9" s="201"/>
      <c r="D9" s="201"/>
      <c r="E9" s="201"/>
      <c r="F9" s="201"/>
      <c r="G9" s="201"/>
      <c r="H9" s="200"/>
    </row>
    <row r="10" spans="1:8" ht="15.75" customHeight="1" x14ac:dyDescent="0.25">
      <c r="A10" s="193"/>
      <c r="B10" s="198"/>
      <c r="C10" s="201"/>
      <c r="D10" s="201"/>
      <c r="E10" s="201"/>
      <c r="F10" s="201"/>
      <c r="G10" s="201"/>
      <c r="H10" s="200"/>
    </row>
    <row r="11" spans="1:8" ht="15.75" customHeight="1" x14ac:dyDescent="0.25">
      <c r="A11" s="193"/>
      <c r="B11" s="198"/>
      <c r="C11" s="201"/>
      <c r="D11" s="201"/>
      <c r="E11" s="201"/>
      <c r="F11" s="201"/>
      <c r="G11" s="201"/>
      <c r="H11" s="200"/>
    </row>
    <row r="12" spans="1:8" ht="15.75" customHeight="1" x14ac:dyDescent="0.25">
      <c r="A12" s="193"/>
      <c r="B12" s="198" t="s">
        <v>5</v>
      </c>
      <c r="C12" s="201"/>
      <c r="D12" s="201"/>
      <c r="E12" s="201"/>
      <c r="F12" s="201"/>
      <c r="G12" s="201"/>
      <c r="H12" s="200"/>
    </row>
    <row r="13" spans="1:8" ht="12.75" customHeight="1" x14ac:dyDescent="0.2">
      <c r="A13" s="193"/>
      <c r="B13" s="201" t="s">
        <v>6</v>
      </c>
      <c r="C13" s="201"/>
      <c r="D13" s="201"/>
      <c r="E13" s="201"/>
      <c r="F13" s="201"/>
      <c r="G13" s="201"/>
      <c r="H13" s="200"/>
    </row>
    <row r="14" spans="1:8" ht="12.75" customHeight="1" x14ac:dyDescent="0.2">
      <c r="A14" s="193"/>
      <c r="B14" s="201" t="s">
        <v>7</v>
      </c>
      <c r="C14" s="203"/>
      <c r="D14" s="201"/>
      <c r="E14" s="201"/>
      <c r="F14" s="201"/>
      <c r="G14" s="201"/>
      <c r="H14" s="200"/>
    </row>
    <row r="15" spans="1:8" ht="15.75" customHeight="1" x14ac:dyDescent="0.25">
      <c r="A15" s="193"/>
      <c r="B15" s="201" t="s">
        <v>8</v>
      </c>
      <c r="C15" s="204">
        <v>4.5</v>
      </c>
      <c r="D15" s="198" t="s">
        <v>9</v>
      </c>
      <c r="E15" s="201"/>
      <c r="F15" s="201">
        <v>0</v>
      </c>
      <c r="G15" s="201"/>
      <c r="H15" s="200"/>
    </row>
    <row r="16" spans="1:8" ht="15.75" customHeight="1" x14ac:dyDescent="0.25">
      <c r="A16" s="193"/>
      <c r="B16" s="198"/>
      <c r="C16" s="201"/>
      <c r="D16" s="201"/>
      <c r="E16" s="201"/>
      <c r="F16" s="201"/>
      <c r="G16" s="201"/>
      <c r="H16" s="200"/>
    </row>
    <row r="17" spans="1:8" ht="15.75" customHeight="1" x14ac:dyDescent="0.25">
      <c r="A17" s="193"/>
      <c r="B17" s="198" t="s">
        <v>10</v>
      </c>
      <c r="C17" s="201"/>
      <c r="D17" s="201"/>
      <c r="E17" s="201"/>
      <c r="F17" s="201"/>
      <c r="G17" s="201"/>
      <c r="H17" s="200"/>
    </row>
    <row r="18" spans="1:8" ht="12.75" customHeight="1" x14ac:dyDescent="0.2">
      <c r="A18" s="193"/>
      <c r="B18" s="201" t="s">
        <v>310</v>
      </c>
      <c r="C18" s="201"/>
      <c r="D18" s="201"/>
      <c r="E18" s="201"/>
      <c r="F18" s="201"/>
      <c r="G18" s="201"/>
      <c r="H18" s="200"/>
    </row>
    <row r="19" spans="1:8" ht="12.75" customHeight="1" x14ac:dyDescent="0.2">
      <c r="A19" s="193"/>
      <c r="B19" s="201" t="s">
        <v>163</v>
      </c>
      <c r="C19" s="201"/>
      <c r="D19" s="201"/>
      <c r="E19" s="201"/>
      <c r="F19" s="201"/>
      <c r="G19" s="201"/>
      <c r="H19" s="200"/>
    </row>
    <row r="20" spans="1:8" ht="12.75" customHeight="1" x14ac:dyDescent="0.2">
      <c r="A20" s="193"/>
      <c r="B20" s="201" t="s">
        <v>164</v>
      </c>
      <c r="C20" s="201"/>
      <c r="D20" s="201"/>
      <c r="E20" s="201"/>
      <c r="F20" s="201"/>
      <c r="G20" s="201"/>
      <c r="H20" s="200"/>
    </row>
    <row r="21" spans="1:8" ht="15.75" customHeight="1" x14ac:dyDescent="0.25">
      <c r="A21" s="193"/>
      <c r="B21" s="197" t="s">
        <v>11</v>
      </c>
      <c r="C21" s="198">
        <v>198</v>
      </c>
      <c r="D21" s="198" t="s">
        <v>12</v>
      </c>
      <c r="E21" s="201"/>
      <c r="F21" s="201">
        <v>148</v>
      </c>
      <c r="G21" s="201"/>
      <c r="H21" s="200"/>
    </row>
    <row r="22" spans="1:8" ht="15.75" customHeight="1" x14ac:dyDescent="0.25">
      <c r="A22" s="193"/>
      <c r="B22" s="198" t="s">
        <v>157</v>
      </c>
      <c r="C22" s="201"/>
      <c r="D22" s="201"/>
      <c r="E22" s="201"/>
      <c r="F22" s="201"/>
      <c r="G22" s="201"/>
      <c r="H22" s="200"/>
    </row>
    <row r="23" spans="1:8" ht="15.75" customHeight="1" x14ac:dyDescent="0.2">
      <c r="A23" s="193"/>
      <c r="B23" s="205"/>
      <c r="C23" s="205"/>
      <c r="D23" s="205"/>
      <c r="E23" s="205"/>
      <c r="F23" s="464"/>
      <c r="G23" s="462"/>
      <c r="H23" s="206"/>
    </row>
    <row r="24" spans="1:8" ht="15.75" customHeight="1" x14ac:dyDescent="0.2">
      <c r="A24" s="193"/>
      <c r="B24" s="207" t="s">
        <v>13</v>
      </c>
      <c r="C24" s="208"/>
      <c r="D24" s="209"/>
      <c r="E24" s="209"/>
      <c r="F24" s="465"/>
      <c r="G24" s="462"/>
      <c r="H24" s="206"/>
    </row>
    <row r="25" spans="1:8" ht="15.75" customHeight="1" x14ac:dyDescent="0.2">
      <c r="A25" s="193"/>
      <c r="B25" s="207"/>
      <c r="C25" s="208"/>
      <c r="D25" s="209"/>
      <c r="E25" s="209"/>
      <c r="F25" s="208"/>
      <c r="G25" s="208"/>
      <c r="H25" s="206"/>
    </row>
    <row r="26" spans="1:8" ht="12.75" customHeight="1" x14ac:dyDescent="0.2">
      <c r="A26" s="193"/>
      <c r="B26" s="210" t="s">
        <v>14</v>
      </c>
      <c r="C26" s="211"/>
      <c r="D26" s="212"/>
      <c r="E26" s="212"/>
      <c r="F26" s="461"/>
      <c r="G26" s="462"/>
      <c r="H26" s="206"/>
    </row>
    <row r="27" spans="1:8" ht="12.75" customHeight="1" x14ac:dyDescent="0.2">
      <c r="A27" s="193"/>
      <c r="B27" s="210" t="s">
        <v>122</v>
      </c>
      <c r="C27" s="211"/>
      <c r="D27" s="212"/>
      <c r="E27" s="212"/>
      <c r="F27" s="213"/>
      <c r="G27" s="213"/>
      <c r="H27" s="206"/>
    </row>
    <row r="28" spans="1:8" ht="12.75" customHeight="1" x14ac:dyDescent="0.2">
      <c r="A28" s="193"/>
      <c r="B28" s="210" t="s">
        <v>311</v>
      </c>
      <c r="C28" s="214">
        <v>564.48</v>
      </c>
      <c r="D28" s="210" t="s">
        <v>15</v>
      </c>
      <c r="E28" s="212" t="s">
        <v>359</v>
      </c>
      <c r="F28" s="213">
        <f>((24*8)*1.05*((1+1.8)/2))</f>
        <v>282.24</v>
      </c>
      <c r="G28" s="215" t="s">
        <v>358</v>
      </c>
      <c r="H28" s="206"/>
    </row>
    <row r="29" spans="1:8" ht="12.75" customHeight="1" x14ac:dyDescent="0.2">
      <c r="A29" s="193"/>
      <c r="B29" s="210"/>
      <c r="C29" s="211"/>
      <c r="D29" s="212"/>
      <c r="E29" s="212"/>
      <c r="F29" s="213"/>
      <c r="G29" s="213"/>
      <c r="H29" s="206"/>
    </row>
    <row r="30" spans="1:8" ht="12.75" customHeight="1" x14ac:dyDescent="0.2">
      <c r="A30" s="193"/>
      <c r="B30" s="210" t="s">
        <v>165</v>
      </c>
      <c r="C30" s="211"/>
      <c r="D30" s="212"/>
      <c r="E30" s="212"/>
      <c r="F30" s="213"/>
      <c r="G30" s="213"/>
      <c r="H30" s="206"/>
    </row>
    <row r="31" spans="1:8" ht="12.75" customHeight="1" x14ac:dyDescent="0.2">
      <c r="A31" s="193"/>
      <c r="B31" s="210" t="s">
        <v>123</v>
      </c>
      <c r="C31" s="211"/>
      <c r="D31" s="212"/>
      <c r="E31" s="212"/>
      <c r="F31" s="213"/>
      <c r="G31" s="213"/>
      <c r="H31" s="206"/>
    </row>
    <row r="32" spans="1:8" ht="12.75" customHeight="1" x14ac:dyDescent="0.2">
      <c r="A32" s="193"/>
      <c r="B32" s="210" t="s">
        <v>166</v>
      </c>
      <c r="C32" s="214">
        <v>219.91200000000001</v>
      </c>
      <c r="D32" s="210" t="s">
        <v>15</v>
      </c>
      <c r="E32" s="212" t="s">
        <v>359</v>
      </c>
      <c r="F32" s="213">
        <v>219.91</v>
      </c>
      <c r="G32" s="213"/>
      <c r="H32" s="206"/>
    </row>
    <row r="33" spans="1:8" ht="12.75" customHeight="1" x14ac:dyDescent="0.2">
      <c r="A33" s="193"/>
      <c r="B33" s="210"/>
      <c r="C33" s="214"/>
      <c r="D33" s="210"/>
      <c r="E33" s="212"/>
      <c r="F33" s="213"/>
      <c r="G33" s="213"/>
      <c r="H33" s="206"/>
    </row>
    <row r="34" spans="1:8" ht="12.75" customHeight="1" x14ac:dyDescent="0.2">
      <c r="A34" s="193"/>
      <c r="B34" s="210" t="s">
        <v>167</v>
      </c>
      <c r="C34" s="211"/>
      <c r="D34" s="212"/>
      <c r="E34" s="212"/>
      <c r="F34" s="213"/>
      <c r="G34" s="213"/>
      <c r="H34" s="206"/>
    </row>
    <row r="35" spans="1:8" ht="12.75" customHeight="1" x14ac:dyDescent="0.2">
      <c r="A35" s="193"/>
      <c r="B35" s="210" t="s">
        <v>123</v>
      </c>
      <c r="C35" s="211"/>
      <c r="D35" s="212"/>
      <c r="E35" s="212"/>
      <c r="F35" s="213"/>
      <c r="G35" s="213"/>
      <c r="H35" s="206"/>
    </row>
    <row r="36" spans="1:8" ht="12.75" customHeight="1" x14ac:dyDescent="0.2">
      <c r="A36" s="193"/>
      <c r="B36" s="210" t="s">
        <v>168</v>
      </c>
      <c r="C36" s="214">
        <v>170.58</v>
      </c>
      <c r="D36" s="210" t="s">
        <v>15</v>
      </c>
      <c r="E36" s="212" t="s">
        <v>359</v>
      </c>
      <c r="F36" s="213">
        <v>170.58</v>
      </c>
      <c r="G36" s="213"/>
      <c r="H36" s="206"/>
    </row>
    <row r="37" spans="1:8" ht="12.75" customHeight="1" x14ac:dyDescent="0.2">
      <c r="A37" s="193"/>
      <c r="B37" s="210"/>
      <c r="C37" s="211"/>
      <c r="D37" s="212"/>
      <c r="E37" s="212"/>
      <c r="F37" s="213"/>
      <c r="G37" s="213"/>
      <c r="H37" s="206"/>
    </row>
    <row r="38" spans="1:8" ht="12.75" customHeight="1" x14ac:dyDescent="0.2">
      <c r="A38" s="193"/>
      <c r="B38" s="210" t="s">
        <v>169</v>
      </c>
      <c r="C38" s="211"/>
      <c r="D38" s="212"/>
      <c r="E38" s="212"/>
      <c r="F38" s="213"/>
      <c r="G38" s="213"/>
      <c r="H38" s="206"/>
    </row>
    <row r="39" spans="1:8" ht="12.75" customHeight="1" x14ac:dyDescent="0.2">
      <c r="A39" s="193"/>
      <c r="B39" s="210" t="s">
        <v>170</v>
      </c>
      <c r="C39" s="214">
        <v>187.05</v>
      </c>
      <c r="D39" s="210" t="s">
        <v>15</v>
      </c>
      <c r="E39" s="212" t="s">
        <v>359</v>
      </c>
      <c r="F39" s="213">
        <v>187.05</v>
      </c>
      <c r="G39" s="213"/>
      <c r="H39" s="206"/>
    </row>
    <row r="40" spans="1:8" ht="12.75" customHeight="1" x14ac:dyDescent="0.2">
      <c r="A40" s="193"/>
      <c r="B40" s="210"/>
      <c r="C40" s="211"/>
      <c r="D40" s="212"/>
      <c r="E40" s="212"/>
      <c r="F40" s="213"/>
      <c r="G40" s="213"/>
      <c r="H40" s="206"/>
    </row>
    <row r="41" spans="1:8" ht="12.75" customHeight="1" x14ac:dyDescent="0.2">
      <c r="A41" s="193"/>
      <c r="B41" s="210" t="s">
        <v>171</v>
      </c>
      <c r="C41" s="211"/>
      <c r="D41" s="212"/>
      <c r="E41" s="212"/>
      <c r="F41" s="213"/>
      <c r="G41" s="213"/>
      <c r="H41" s="206"/>
    </row>
    <row r="42" spans="1:8" ht="12.75" customHeight="1" x14ac:dyDescent="0.2">
      <c r="A42" s="193"/>
      <c r="B42" s="210" t="s">
        <v>172</v>
      </c>
      <c r="C42" s="214">
        <v>317.76</v>
      </c>
      <c r="D42" s="210" t="s">
        <v>15</v>
      </c>
      <c r="E42" s="212" t="s">
        <v>359</v>
      </c>
      <c r="F42" s="213">
        <v>317.76</v>
      </c>
      <c r="G42" s="213"/>
      <c r="H42" s="206"/>
    </row>
    <row r="43" spans="1:8" ht="12.75" customHeight="1" x14ac:dyDescent="0.2">
      <c r="A43" s="193"/>
      <c r="B43" s="210"/>
      <c r="C43" s="211"/>
      <c r="D43" s="212"/>
      <c r="E43" s="212"/>
      <c r="F43" s="213"/>
      <c r="G43" s="213"/>
      <c r="H43" s="206"/>
    </row>
    <row r="44" spans="1:8" ht="12.75" customHeight="1" x14ac:dyDescent="0.2">
      <c r="A44" s="193"/>
      <c r="B44" s="210" t="s">
        <v>173</v>
      </c>
      <c r="C44" s="211"/>
      <c r="D44" s="212"/>
      <c r="E44" s="212"/>
      <c r="F44" s="213"/>
      <c r="G44" s="213"/>
      <c r="H44" s="206"/>
    </row>
    <row r="45" spans="1:8" ht="12.75" customHeight="1" x14ac:dyDescent="0.2">
      <c r="A45" s="193"/>
      <c r="B45" s="210" t="s">
        <v>174</v>
      </c>
      <c r="C45" s="214">
        <v>221.26</v>
      </c>
      <c r="D45" s="210" t="s">
        <v>15</v>
      </c>
      <c r="E45" s="212" t="s">
        <v>359</v>
      </c>
      <c r="F45" s="213">
        <v>221.26</v>
      </c>
      <c r="G45" s="213"/>
      <c r="H45" s="206"/>
    </row>
    <row r="46" spans="1:8" ht="12.75" customHeight="1" x14ac:dyDescent="0.2">
      <c r="A46" s="193"/>
      <c r="B46" s="210"/>
      <c r="C46" s="211"/>
      <c r="D46" s="212"/>
      <c r="E46" s="212"/>
      <c r="F46" s="213"/>
      <c r="G46" s="213"/>
      <c r="H46" s="206"/>
    </row>
    <row r="47" spans="1:8" ht="12.75" customHeight="1" x14ac:dyDescent="0.2">
      <c r="A47" s="193"/>
      <c r="B47" s="210" t="s">
        <v>175</v>
      </c>
      <c r="C47" s="211"/>
      <c r="D47" s="212"/>
      <c r="E47" s="212"/>
      <c r="F47" s="213"/>
      <c r="G47" s="213"/>
      <c r="H47" s="206"/>
    </row>
    <row r="48" spans="1:8" ht="12.75" customHeight="1" x14ac:dyDescent="0.2">
      <c r="A48" s="193"/>
      <c r="B48" s="210" t="s">
        <v>176</v>
      </c>
      <c r="C48" s="214">
        <v>214.51</v>
      </c>
      <c r="D48" s="210" t="s">
        <v>15</v>
      </c>
      <c r="E48" s="212" t="s">
        <v>359</v>
      </c>
      <c r="F48" s="213">
        <v>0</v>
      </c>
      <c r="G48" s="213"/>
      <c r="H48" s="206"/>
    </row>
    <row r="49" spans="1:8" ht="12.75" customHeight="1" x14ac:dyDescent="0.2">
      <c r="A49" s="193"/>
      <c r="B49" s="210"/>
      <c r="C49" s="211"/>
      <c r="D49" s="212"/>
      <c r="E49" s="212"/>
      <c r="F49" s="213"/>
      <c r="G49" s="213"/>
      <c r="H49" s="206"/>
    </row>
    <row r="50" spans="1:8" ht="12.75" customHeight="1" x14ac:dyDescent="0.2">
      <c r="A50" s="193"/>
      <c r="B50" s="210" t="s">
        <v>177</v>
      </c>
      <c r="C50" s="211"/>
      <c r="D50" s="212"/>
      <c r="E50" s="212"/>
      <c r="F50" s="213"/>
      <c r="G50" s="213"/>
      <c r="H50" s="206"/>
    </row>
    <row r="51" spans="1:8" ht="12.75" customHeight="1" x14ac:dyDescent="0.2">
      <c r="A51" s="193"/>
      <c r="B51" s="210" t="s">
        <v>178</v>
      </c>
      <c r="C51" s="214">
        <v>357.72</v>
      </c>
      <c r="D51" s="210" t="s">
        <v>15</v>
      </c>
      <c r="E51" s="212" t="s">
        <v>359</v>
      </c>
      <c r="F51" s="213">
        <v>0</v>
      </c>
      <c r="G51" s="213"/>
      <c r="H51" s="206"/>
    </row>
    <row r="52" spans="1:8" ht="12.75" customHeight="1" x14ac:dyDescent="0.2">
      <c r="A52" s="193"/>
      <c r="B52" s="210"/>
      <c r="C52" s="211"/>
      <c r="D52" s="212"/>
      <c r="E52" s="212"/>
      <c r="F52" s="213"/>
      <c r="G52" s="213"/>
      <c r="H52" s="206"/>
    </row>
    <row r="53" spans="1:8" ht="12.75" customHeight="1" x14ac:dyDescent="0.2">
      <c r="A53" s="193"/>
      <c r="B53" s="210" t="s">
        <v>179</v>
      </c>
      <c r="C53" s="211"/>
      <c r="D53" s="212"/>
      <c r="E53" s="212"/>
      <c r="F53" s="213"/>
      <c r="G53" s="213"/>
      <c r="H53" s="206"/>
    </row>
    <row r="54" spans="1:8" ht="12.75" customHeight="1" x14ac:dyDescent="0.2">
      <c r="A54" s="193"/>
      <c r="B54" s="210" t="s">
        <v>180</v>
      </c>
      <c r="C54" s="214">
        <v>210.31</v>
      </c>
      <c r="D54" s="210" t="s">
        <v>15</v>
      </c>
      <c r="E54" s="212" t="s">
        <v>359</v>
      </c>
      <c r="F54" s="213">
        <v>0</v>
      </c>
      <c r="G54" s="213"/>
      <c r="H54" s="206"/>
    </row>
    <row r="55" spans="1:8" ht="12.75" customHeight="1" x14ac:dyDescent="0.2">
      <c r="A55" s="193"/>
      <c r="B55" s="210"/>
      <c r="C55" s="211"/>
      <c r="D55" s="212"/>
      <c r="E55" s="212"/>
      <c r="F55" s="213"/>
      <c r="G55" s="213"/>
      <c r="H55" s="206"/>
    </row>
    <row r="56" spans="1:8" ht="12.75" customHeight="1" x14ac:dyDescent="0.2">
      <c r="A56" s="193"/>
      <c r="B56" s="210" t="s">
        <v>181</v>
      </c>
      <c r="C56" s="211"/>
      <c r="D56" s="212"/>
      <c r="E56" s="212"/>
      <c r="F56" s="213"/>
      <c r="G56" s="213"/>
      <c r="H56" s="206"/>
    </row>
    <row r="57" spans="1:8" ht="12.75" customHeight="1" x14ac:dyDescent="0.2">
      <c r="A57" s="193"/>
      <c r="B57" s="210" t="s">
        <v>182</v>
      </c>
      <c r="C57" s="214">
        <v>227.69</v>
      </c>
      <c r="D57" s="210" t="s">
        <v>15</v>
      </c>
      <c r="E57" s="212" t="s">
        <v>359</v>
      </c>
      <c r="F57" s="213">
        <v>0</v>
      </c>
      <c r="G57" s="213"/>
      <c r="H57" s="206"/>
    </row>
    <row r="58" spans="1:8" ht="12.75" customHeight="1" x14ac:dyDescent="0.2">
      <c r="A58" s="193"/>
      <c r="B58" s="210"/>
      <c r="C58" s="211"/>
      <c r="D58" s="212"/>
      <c r="E58" s="212"/>
      <c r="F58" s="213"/>
      <c r="G58" s="213"/>
      <c r="H58" s="206"/>
    </row>
    <row r="59" spans="1:8" ht="12.75" customHeight="1" x14ac:dyDescent="0.2">
      <c r="A59" s="193"/>
      <c r="B59" s="210" t="s">
        <v>183</v>
      </c>
      <c r="C59" s="211"/>
      <c r="D59" s="212"/>
      <c r="E59" s="212"/>
      <c r="F59" s="213"/>
      <c r="G59" s="213"/>
      <c r="H59" s="206"/>
    </row>
    <row r="60" spans="1:8" ht="12.75" customHeight="1" x14ac:dyDescent="0.2">
      <c r="A60" s="193"/>
      <c r="B60" s="210" t="s">
        <v>184</v>
      </c>
      <c r="C60" s="214">
        <v>381.84</v>
      </c>
      <c r="D60" s="210" t="s">
        <v>15</v>
      </c>
      <c r="E60" s="212" t="s">
        <v>359</v>
      </c>
      <c r="F60" s="213">
        <v>247.81</v>
      </c>
      <c r="G60" s="213"/>
      <c r="H60" s="206"/>
    </row>
    <row r="61" spans="1:8" ht="12.75" customHeight="1" x14ac:dyDescent="0.2">
      <c r="A61" s="193"/>
      <c r="B61" s="210"/>
      <c r="C61" s="211"/>
      <c r="D61" s="212"/>
      <c r="E61" s="212"/>
      <c r="F61" s="213"/>
      <c r="G61" s="213"/>
      <c r="H61" s="206"/>
    </row>
    <row r="62" spans="1:8" ht="12.75" customHeight="1" x14ac:dyDescent="0.2">
      <c r="A62" s="193"/>
      <c r="B62" s="210" t="s">
        <v>185</v>
      </c>
      <c r="C62" s="211"/>
      <c r="D62" s="212"/>
      <c r="E62" s="212"/>
      <c r="F62" s="213"/>
      <c r="G62" s="213"/>
      <c r="H62" s="206"/>
    </row>
    <row r="63" spans="1:8" ht="12.75" customHeight="1" x14ac:dyDescent="0.2">
      <c r="A63" s="193"/>
      <c r="B63" s="210" t="s">
        <v>196</v>
      </c>
      <c r="C63" s="214">
        <v>216.64</v>
      </c>
      <c r="D63" s="210" t="s">
        <v>15</v>
      </c>
      <c r="E63" s="212" t="s">
        <v>359</v>
      </c>
      <c r="F63" s="213">
        <v>0</v>
      </c>
      <c r="G63" s="213"/>
      <c r="H63" s="206"/>
    </row>
    <row r="64" spans="1:8" ht="12.75" customHeight="1" x14ac:dyDescent="0.2">
      <c r="A64" s="193"/>
      <c r="B64" s="210"/>
      <c r="C64" s="211"/>
      <c r="D64" s="212"/>
      <c r="E64" s="212"/>
      <c r="F64" s="213"/>
      <c r="G64" s="213"/>
      <c r="H64" s="206"/>
    </row>
    <row r="65" spans="1:10" ht="12.75" customHeight="1" x14ac:dyDescent="0.2">
      <c r="A65" s="193"/>
      <c r="B65" s="210" t="s">
        <v>187</v>
      </c>
      <c r="C65" s="211"/>
      <c r="D65" s="212"/>
      <c r="E65" s="212"/>
      <c r="F65" s="213"/>
      <c r="G65" s="213"/>
      <c r="H65" s="206"/>
    </row>
    <row r="66" spans="1:10" ht="12.75" customHeight="1" x14ac:dyDescent="0.2">
      <c r="A66" s="193"/>
      <c r="B66" s="210" t="s">
        <v>188</v>
      </c>
      <c r="C66" s="214">
        <v>281.72000000000003</v>
      </c>
      <c r="D66" s="210" t="s">
        <v>15</v>
      </c>
      <c r="E66" s="212" t="s">
        <v>359</v>
      </c>
      <c r="F66" s="213">
        <v>0</v>
      </c>
      <c r="G66" s="213"/>
      <c r="H66" s="206"/>
    </row>
    <row r="67" spans="1:10" ht="12.75" customHeight="1" x14ac:dyDescent="0.2">
      <c r="A67" s="193"/>
      <c r="B67" s="210"/>
      <c r="C67" s="214"/>
      <c r="D67" s="210"/>
      <c r="E67" s="212"/>
      <c r="F67" s="213"/>
      <c r="G67" s="213"/>
      <c r="H67" s="206"/>
    </row>
    <row r="68" spans="1:10" ht="12.75" customHeight="1" x14ac:dyDescent="0.2">
      <c r="A68" s="193"/>
      <c r="B68" s="210" t="s">
        <v>189</v>
      </c>
      <c r="C68" s="211"/>
      <c r="D68" s="212"/>
      <c r="E68" s="212"/>
      <c r="F68" s="213"/>
      <c r="G68" s="213"/>
      <c r="H68" s="206"/>
    </row>
    <row r="69" spans="1:10" ht="12.75" customHeight="1" x14ac:dyDescent="0.2">
      <c r="A69" s="193"/>
      <c r="B69" s="210" t="s">
        <v>190</v>
      </c>
      <c r="C69" s="214">
        <v>465.78</v>
      </c>
      <c r="D69" s="210" t="s">
        <v>15</v>
      </c>
      <c r="E69" s="212" t="s">
        <v>359</v>
      </c>
      <c r="F69" s="213">
        <v>0</v>
      </c>
      <c r="G69" s="213"/>
      <c r="H69" s="206"/>
    </row>
    <row r="70" spans="1:10" ht="12.75" customHeight="1" x14ac:dyDescent="0.2">
      <c r="A70" s="193"/>
      <c r="B70" s="210"/>
      <c r="C70" s="211"/>
      <c r="D70" s="212"/>
      <c r="E70" s="212"/>
      <c r="F70" s="213"/>
      <c r="G70" s="213"/>
      <c r="H70" s="206"/>
    </row>
    <row r="71" spans="1:10" ht="12.75" customHeight="1" x14ac:dyDescent="0.2">
      <c r="A71" s="193"/>
      <c r="B71" s="210" t="s">
        <v>186</v>
      </c>
      <c r="C71" s="211"/>
      <c r="D71" s="212"/>
      <c r="E71" s="212"/>
      <c r="F71" s="213"/>
      <c r="G71" s="213"/>
      <c r="H71" s="206"/>
    </row>
    <row r="72" spans="1:10" ht="12.75" customHeight="1" x14ac:dyDescent="0.2">
      <c r="A72" s="193"/>
      <c r="B72" s="210" t="s">
        <v>191</v>
      </c>
      <c r="C72" s="214">
        <v>234.37</v>
      </c>
      <c r="D72" s="210" t="s">
        <v>15</v>
      </c>
      <c r="E72" s="212" t="s">
        <v>359</v>
      </c>
      <c r="F72" s="213">
        <v>0</v>
      </c>
      <c r="G72" s="213"/>
      <c r="H72" s="206"/>
    </row>
    <row r="73" spans="1:10" ht="12.75" customHeight="1" x14ac:dyDescent="0.2">
      <c r="A73" s="193"/>
      <c r="B73" s="210"/>
      <c r="C73" s="211"/>
      <c r="D73" s="212"/>
      <c r="E73" s="212"/>
      <c r="F73" s="213"/>
      <c r="G73" s="213"/>
      <c r="H73" s="206"/>
    </row>
    <row r="74" spans="1:10" ht="12.75" customHeight="1" x14ac:dyDescent="0.2">
      <c r="A74" s="193"/>
      <c r="B74" s="210" t="s">
        <v>192</v>
      </c>
      <c r="C74" s="211"/>
      <c r="D74" s="212"/>
      <c r="E74" s="212"/>
      <c r="F74" s="213"/>
      <c r="G74" s="213"/>
      <c r="H74" s="206"/>
    </row>
    <row r="75" spans="1:10" ht="12.75" customHeight="1" x14ac:dyDescent="0.2">
      <c r="A75" s="193"/>
      <c r="B75" s="210" t="s">
        <v>193</v>
      </c>
      <c r="C75" s="214">
        <v>163.04</v>
      </c>
      <c r="D75" s="210" t="s">
        <v>15</v>
      </c>
      <c r="E75" s="212" t="s">
        <v>359</v>
      </c>
      <c r="F75" s="213">
        <v>0</v>
      </c>
      <c r="G75" s="213"/>
      <c r="H75" s="206"/>
    </row>
    <row r="76" spans="1:10" ht="12.75" customHeight="1" x14ac:dyDescent="0.2">
      <c r="A76" s="193"/>
      <c r="B76" s="210"/>
      <c r="C76" s="214"/>
      <c r="D76" s="210"/>
      <c r="E76" s="212"/>
      <c r="F76" s="213"/>
      <c r="G76" s="213"/>
      <c r="H76" s="206"/>
    </row>
    <row r="77" spans="1:10" ht="12.75" customHeight="1" x14ac:dyDescent="0.2">
      <c r="A77" s="193"/>
      <c r="B77" s="210" t="s">
        <v>194</v>
      </c>
      <c r="C77" s="211"/>
      <c r="D77" s="212"/>
      <c r="E77" s="212"/>
      <c r="F77" s="213"/>
      <c r="G77" s="213"/>
      <c r="H77" s="206"/>
    </row>
    <row r="78" spans="1:10" ht="12.75" customHeight="1" x14ac:dyDescent="0.2">
      <c r="A78" s="193"/>
      <c r="B78" s="210" t="s">
        <v>195</v>
      </c>
      <c r="C78" s="214">
        <v>65.38</v>
      </c>
      <c r="D78" s="210" t="s">
        <v>15</v>
      </c>
      <c r="E78" s="212" t="s">
        <v>359</v>
      </c>
      <c r="F78" s="213">
        <v>0</v>
      </c>
      <c r="G78" s="213">
        <f>2.35+2.32</f>
        <v>4.67</v>
      </c>
      <c r="H78" s="206"/>
    </row>
    <row r="79" spans="1:10" ht="12.75" customHeight="1" x14ac:dyDescent="0.2">
      <c r="A79" s="193"/>
      <c r="B79" s="210"/>
      <c r="C79" s="211"/>
      <c r="D79" s="212"/>
      <c r="E79" s="212"/>
      <c r="F79" s="213"/>
      <c r="G79" s="213">
        <f>G78/2</f>
        <v>2.335</v>
      </c>
      <c r="H79" s="206">
        <v>1.4</v>
      </c>
      <c r="I79" s="195">
        <v>20</v>
      </c>
      <c r="J79" s="195">
        <f>G79*H79*I79</f>
        <v>65.38</v>
      </c>
    </row>
    <row r="80" spans="1:10" ht="12.75" customHeight="1" x14ac:dyDescent="0.2">
      <c r="A80" s="193"/>
      <c r="B80" s="210"/>
      <c r="C80" s="211"/>
      <c r="D80" s="212"/>
      <c r="E80" s="212"/>
      <c r="F80" s="213"/>
      <c r="G80" s="213"/>
      <c r="H80" s="206"/>
    </row>
    <row r="81" spans="1:8" ht="15.75" customHeight="1" x14ac:dyDescent="0.25">
      <c r="A81" s="193"/>
      <c r="B81" s="196" t="s">
        <v>16</v>
      </c>
      <c r="C81" s="216">
        <f>SUM(C28,C32,C36,C39,C42,C45,C48,C51,C54,C57,C60,C63,C66,C69,C72,C75,C78)</f>
        <v>4500.0419999999995</v>
      </c>
      <c r="D81" s="196" t="s">
        <v>15</v>
      </c>
      <c r="E81" s="212"/>
      <c r="F81" s="218">
        <f>SUM(F28:F78)</f>
        <v>1646.61</v>
      </c>
      <c r="G81" s="213"/>
      <c r="H81" s="206"/>
    </row>
    <row r="82" spans="1:8" ht="12.75" customHeight="1" x14ac:dyDescent="0.2">
      <c r="A82" s="193"/>
      <c r="B82" s="210"/>
      <c r="C82" s="211"/>
      <c r="D82" s="212"/>
      <c r="E82" s="212"/>
      <c r="F82" s="213"/>
      <c r="G82" s="213"/>
      <c r="H82" s="206"/>
    </row>
    <row r="83" spans="1:8" ht="15.75" customHeight="1" x14ac:dyDescent="0.25">
      <c r="A83" s="193"/>
      <c r="B83" s="196" t="s">
        <v>124</v>
      </c>
      <c r="C83" s="211"/>
      <c r="D83" s="212"/>
      <c r="E83" s="212"/>
      <c r="F83" s="213"/>
      <c r="G83" s="213"/>
      <c r="H83" s="206"/>
    </row>
    <row r="84" spans="1:8" ht="12.75" customHeight="1" x14ac:dyDescent="0.2">
      <c r="A84" s="193"/>
      <c r="B84" s="210"/>
      <c r="C84" s="211"/>
      <c r="D84" s="212"/>
      <c r="E84" s="212"/>
      <c r="F84" s="213"/>
      <c r="G84" s="213"/>
      <c r="H84" s="206"/>
    </row>
    <row r="85" spans="1:8" ht="12.75" customHeight="1" x14ac:dyDescent="0.2">
      <c r="A85" s="193"/>
      <c r="B85" s="210" t="s">
        <v>121</v>
      </c>
      <c r="C85" s="211"/>
      <c r="D85" s="212"/>
      <c r="E85" s="212"/>
      <c r="F85" s="213"/>
      <c r="G85" s="213"/>
      <c r="H85" s="206"/>
    </row>
    <row r="86" spans="1:8" ht="12.75" customHeight="1" x14ac:dyDescent="0.2">
      <c r="A86" s="193"/>
      <c r="B86" s="210"/>
      <c r="C86" s="211"/>
      <c r="D86" s="212"/>
      <c r="E86" s="212"/>
      <c r="F86" s="213"/>
      <c r="G86" s="213"/>
      <c r="H86" s="206"/>
    </row>
    <row r="87" spans="1:8" ht="12.75" customHeight="1" x14ac:dyDescent="0.2">
      <c r="A87" s="193"/>
      <c r="B87" s="210" t="s">
        <v>312</v>
      </c>
      <c r="C87" s="211"/>
      <c r="D87" s="212"/>
      <c r="E87" s="212"/>
      <c r="F87" s="213"/>
      <c r="G87" s="213"/>
      <c r="H87" s="206"/>
    </row>
    <row r="88" spans="1:8" ht="12.75" customHeight="1" x14ac:dyDescent="0.2">
      <c r="A88" s="193"/>
      <c r="B88" s="210" t="s">
        <v>313</v>
      </c>
      <c r="C88" s="211"/>
      <c r="D88" s="212"/>
      <c r="E88" s="212"/>
      <c r="F88" s="213"/>
      <c r="G88" s="213"/>
      <c r="H88" s="206"/>
    </row>
    <row r="89" spans="1:8" ht="12.75" customHeight="1" x14ac:dyDescent="0.25">
      <c r="A89" s="193"/>
      <c r="B89" s="210" t="s">
        <v>314</v>
      </c>
      <c r="C89" s="214">
        <v>180.03</v>
      </c>
      <c r="D89" s="210" t="s">
        <v>15</v>
      </c>
      <c r="E89" s="212"/>
      <c r="F89" s="218">
        <v>0</v>
      </c>
      <c r="G89" s="213"/>
      <c r="H89" s="206"/>
    </row>
    <row r="90" spans="1:8" ht="12.75" customHeight="1" x14ac:dyDescent="0.2">
      <c r="A90" s="193"/>
      <c r="B90" s="210"/>
      <c r="C90" s="211"/>
      <c r="D90" s="212"/>
      <c r="E90" s="212"/>
      <c r="F90" s="213"/>
      <c r="G90" s="213"/>
      <c r="H90" s="206"/>
    </row>
    <row r="91" spans="1:8" ht="12.75" customHeight="1" x14ac:dyDescent="0.2">
      <c r="A91" s="193"/>
      <c r="B91" s="210" t="s">
        <v>197</v>
      </c>
      <c r="C91" s="211"/>
      <c r="D91" s="212"/>
      <c r="E91" s="212"/>
      <c r="F91" s="213"/>
      <c r="G91" s="213"/>
      <c r="H91" s="206"/>
    </row>
    <row r="92" spans="1:8" ht="12.75" customHeight="1" x14ac:dyDescent="0.2">
      <c r="A92" s="193"/>
      <c r="B92" s="210" t="s">
        <v>198</v>
      </c>
      <c r="C92" s="214">
        <v>59.24</v>
      </c>
      <c r="D92" s="210" t="s">
        <v>15</v>
      </c>
      <c r="E92" s="212"/>
      <c r="F92" s="213"/>
      <c r="G92" s="213"/>
      <c r="H92" s="206"/>
    </row>
    <row r="93" spans="1:8" ht="19.5" customHeight="1" x14ac:dyDescent="0.25">
      <c r="A93" s="193"/>
      <c r="B93" s="210" t="s">
        <v>385</v>
      </c>
      <c r="C93" s="214"/>
      <c r="D93" s="210" t="s">
        <v>15</v>
      </c>
      <c r="E93" s="212"/>
      <c r="F93" s="218">
        <v>28.21</v>
      </c>
      <c r="G93" s="213"/>
      <c r="H93" s="206"/>
    </row>
    <row r="94" spans="1:8" ht="12.75" customHeight="1" x14ac:dyDescent="0.2">
      <c r="A94" s="193"/>
      <c r="B94" s="210"/>
      <c r="C94" s="211"/>
      <c r="D94" s="212"/>
      <c r="E94" s="212"/>
      <c r="F94" s="213"/>
      <c r="G94" s="213"/>
      <c r="H94" s="206"/>
    </row>
    <row r="95" spans="1:8" ht="15.75" customHeight="1" x14ac:dyDescent="0.25">
      <c r="A95" s="193"/>
      <c r="B95" s="196" t="s">
        <v>16</v>
      </c>
      <c r="C95" s="219">
        <f>SUM(C89,C92)</f>
        <v>239.27</v>
      </c>
      <c r="D95" s="196" t="s">
        <v>15</v>
      </c>
      <c r="E95" s="212"/>
      <c r="F95" s="218">
        <f>SUM(F89:F94)</f>
        <v>28.21</v>
      </c>
      <c r="G95" s="213"/>
      <c r="H95" s="206"/>
    </row>
    <row r="96" spans="1:8" ht="15.75" customHeight="1" x14ac:dyDescent="0.25">
      <c r="A96" s="193"/>
      <c r="B96" s="210"/>
      <c r="C96" s="220"/>
      <c r="D96" s="212"/>
      <c r="E96" s="212"/>
      <c r="F96" s="213"/>
      <c r="G96" s="213"/>
      <c r="H96" s="206"/>
    </row>
    <row r="97" spans="1:8" ht="15.75" customHeight="1" x14ac:dyDescent="0.25">
      <c r="A97" s="193"/>
      <c r="B97" s="196" t="s">
        <v>17</v>
      </c>
      <c r="C97" s="220"/>
      <c r="D97" s="212"/>
      <c r="E97" s="212"/>
      <c r="F97" s="213"/>
      <c r="G97" s="213"/>
      <c r="H97" s="206"/>
    </row>
    <row r="98" spans="1:8" ht="15.75" customHeight="1" x14ac:dyDescent="0.25">
      <c r="A98" s="193"/>
      <c r="B98" s="210" t="s">
        <v>126</v>
      </c>
      <c r="C98" s="220"/>
      <c r="D98" s="212"/>
      <c r="E98" s="212"/>
      <c r="F98" s="213"/>
      <c r="G98" s="213"/>
      <c r="H98" s="206"/>
    </row>
    <row r="99" spans="1:8" ht="15.75" customHeight="1" x14ac:dyDescent="0.25">
      <c r="A99" s="193"/>
      <c r="B99" s="210"/>
      <c r="C99" s="220"/>
      <c r="D99" s="212"/>
      <c r="E99" s="212"/>
      <c r="F99" s="213"/>
      <c r="G99" s="213"/>
      <c r="H99" s="206"/>
    </row>
    <row r="100" spans="1:8" ht="15.75" customHeight="1" x14ac:dyDescent="0.25">
      <c r="A100" s="193"/>
      <c r="B100" s="210" t="s">
        <v>18</v>
      </c>
      <c r="C100" s="220"/>
      <c r="D100" s="212"/>
      <c r="E100" s="212"/>
      <c r="F100" s="213"/>
      <c r="G100" s="213"/>
      <c r="H100" s="206"/>
    </row>
    <row r="101" spans="1:8" ht="15.75" customHeight="1" x14ac:dyDescent="0.25">
      <c r="A101" s="193"/>
      <c r="B101" s="210" t="s">
        <v>19</v>
      </c>
      <c r="C101" s="220"/>
      <c r="D101" s="212"/>
      <c r="E101" s="212"/>
      <c r="F101" s="213"/>
      <c r="G101" s="213"/>
      <c r="H101" s="206"/>
    </row>
    <row r="102" spans="1:8" ht="12.75" customHeight="1" x14ac:dyDescent="0.2">
      <c r="A102" s="193"/>
      <c r="B102" s="210" t="s">
        <v>315</v>
      </c>
      <c r="C102" s="214">
        <v>48.25</v>
      </c>
      <c r="D102" s="210" t="s">
        <v>15</v>
      </c>
      <c r="E102" s="212"/>
      <c r="F102" s="213"/>
      <c r="G102" s="213"/>
      <c r="H102" s="206"/>
    </row>
    <row r="103" spans="1:8" ht="16.5" customHeight="1" x14ac:dyDescent="0.25">
      <c r="A103" s="193"/>
      <c r="B103" s="210" t="s">
        <v>361</v>
      </c>
      <c r="C103" s="214"/>
      <c r="D103" s="210"/>
      <c r="E103" s="212"/>
      <c r="F103" s="218">
        <f>((0.2*0.2)*3.1416*F205)</f>
        <v>17.090304000000003</v>
      </c>
      <c r="G103" s="213"/>
      <c r="H103" s="206"/>
    </row>
    <row r="104" spans="1:8" ht="15.75" customHeight="1" x14ac:dyDescent="0.25">
      <c r="A104" s="193"/>
      <c r="B104" s="210"/>
      <c r="C104" s="220"/>
      <c r="D104" s="212"/>
      <c r="E104" s="212"/>
      <c r="F104" s="213"/>
      <c r="G104" s="213"/>
      <c r="H104" s="206"/>
    </row>
    <row r="105" spans="1:8" ht="15.75" customHeight="1" x14ac:dyDescent="0.25">
      <c r="A105" s="193"/>
      <c r="B105" s="210" t="s">
        <v>125</v>
      </c>
      <c r="C105" s="220"/>
      <c r="D105" s="212"/>
      <c r="E105" s="212"/>
      <c r="F105" s="213"/>
      <c r="G105" s="213"/>
      <c r="H105" s="206"/>
    </row>
    <row r="106" spans="1:8" ht="12.75" customHeight="1" x14ac:dyDescent="0.2">
      <c r="A106" s="193"/>
      <c r="B106" s="210" t="s">
        <v>199</v>
      </c>
      <c r="C106" s="214">
        <v>402.06200000000001</v>
      </c>
      <c r="D106" s="210" t="s">
        <v>15</v>
      </c>
      <c r="E106" s="212"/>
      <c r="F106" s="213"/>
      <c r="G106" s="213"/>
      <c r="H106" s="206"/>
    </row>
    <row r="107" spans="1:8" ht="16.5" customHeight="1" x14ac:dyDescent="0.25">
      <c r="A107" s="193"/>
      <c r="B107" s="210" t="s">
        <v>386</v>
      </c>
      <c r="C107" s="214"/>
      <c r="D107" s="210" t="s">
        <v>15</v>
      </c>
      <c r="E107" s="212"/>
      <c r="F107" s="218">
        <v>142.72</v>
      </c>
      <c r="G107" s="213"/>
      <c r="H107" s="206"/>
    </row>
    <row r="108" spans="1:8" ht="12.75" customHeight="1" x14ac:dyDescent="0.2">
      <c r="A108" s="193"/>
      <c r="B108" s="210"/>
      <c r="C108" s="214"/>
      <c r="D108" s="210"/>
      <c r="E108" s="212"/>
      <c r="F108" s="213"/>
      <c r="G108" s="213"/>
      <c r="H108" s="206"/>
    </row>
    <row r="109" spans="1:8" ht="15.75" customHeight="1" x14ac:dyDescent="0.25">
      <c r="A109" s="193"/>
      <c r="B109" s="210"/>
      <c r="C109" s="220"/>
      <c r="D109" s="212"/>
      <c r="E109" s="212"/>
      <c r="F109" s="213"/>
      <c r="G109" s="213"/>
      <c r="H109" s="206"/>
    </row>
    <row r="110" spans="1:8" ht="12.75" customHeight="1" x14ac:dyDescent="0.25">
      <c r="A110" s="193"/>
      <c r="B110" s="210" t="s">
        <v>20</v>
      </c>
      <c r="C110" s="221">
        <f>SUM(C102,C106)</f>
        <v>450.31200000000001</v>
      </c>
      <c r="D110" s="210" t="s">
        <v>15</v>
      </c>
      <c r="E110" s="212"/>
      <c r="F110" s="218">
        <f>SUM(F102:F109)</f>
        <v>159.810304</v>
      </c>
      <c r="G110" s="213"/>
      <c r="H110" s="206"/>
    </row>
    <row r="111" spans="1:8" ht="15.75" customHeight="1" x14ac:dyDescent="0.25">
      <c r="A111" s="193"/>
      <c r="B111" s="210"/>
      <c r="C111" s="220"/>
      <c r="D111" s="212"/>
      <c r="E111" s="212"/>
      <c r="F111" s="213"/>
      <c r="G111" s="213"/>
      <c r="H111" s="206"/>
    </row>
    <row r="112" spans="1:8" ht="15.75" customHeight="1" x14ac:dyDescent="0.25">
      <c r="A112" s="193"/>
      <c r="B112" s="196" t="s">
        <v>21</v>
      </c>
      <c r="C112" s="220"/>
      <c r="D112" s="212"/>
      <c r="E112" s="212"/>
      <c r="F112" s="213"/>
      <c r="G112" s="213"/>
      <c r="H112" s="206"/>
    </row>
    <row r="113" spans="1:8" ht="15.75" customHeight="1" x14ac:dyDescent="0.25">
      <c r="A113" s="193"/>
      <c r="B113" s="210" t="s">
        <v>200</v>
      </c>
      <c r="C113" s="216">
        <f>C81*1.1 - C110</f>
        <v>4499.7341999999999</v>
      </c>
      <c r="D113" s="196" t="s">
        <v>15</v>
      </c>
      <c r="E113" s="212"/>
      <c r="F113" s="216">
        <f>F81*1.1 - F110</f>
        <v>1651.4606959999999</v>
      </c>
      <c r="G113" s="213"/>
      <c r="H113" s="206"/>
    </row>
    <row r="114" spans="1:8" ht="15.75" customHeight="1" x14ac:dyDescent="0.25">
      <c r="A114" s="193"/>
      <c r="B114" s="210"/>
      <c r="C114" s="220"/>
      <c r="D114" s="212"/>
      <c r="E114" s="212"/>
      <c r="F114" s="213"/>
      <c r="G114" s="213"/>
      <c r="H114" s="206"/>
    </row>
    <row r="115" spans="1:8" ht="15.75" customHeight="1" x14ac:dyDescent="0.25">
      <c r="A115" s="193"/>
      <c r="B115" s="201"/>
      <c r="C115" s="204"/>
      <c r="D115" s="201"/>
      <c r="E115" s="201"/>
      <c r="F115" s="201"/>
      <c r="G115" s="201"/>
      <c r="H115" s="200"/>
    </row>
    <row r="116" spans="1:8" ht="15.75" customHeight="1" x14ac:dyDescent="0.25">
      <c r="A116" s="193"/>
      <c r="B116" s="198" t="s">
        <v>142</v>
      </c>
      <c r="C116" s="201"/>
      <c r="D116" s="201"/>
      <c r="E116" s="201"/>
      <c r="F116" s="201"/>
      <c r="G116" s="201"/>
      <c r="H116" s="200"/>
    </row>
    <row r="117" spans="1:8" ht="12.75" customHeight="1" x14ac:dyDescent="0.2">
      <c r="A117" s="193"/>
      <c r="B117" s="201" t="s">
        <v>22</v>
      </c>
      <c r="C117" s="201"/>
      <c r="D117" s="201"/>
      <c r="E117" s="201"/>
      <c r="F117" s="201"/>
      <c r="G117" s="201"/>
      <c r="H117" s="200"/>
    </row>
    <row r="118" spans="1:8" ht="12.75" customHeight="1" x14ac:dyDescent="0.2">
      <c r="A118" s="193"/>
      <c r="B118" s="201" t="s">
        <v>222</v>
      </c>
      <c r="C118" s="203"/>
      <c r="D118" s="201"/>
      <c r="E118" s="201"/>
      <c r="F118" s="201"/>
      <c r="G118" s="201"/>
      <c r="H118" s="200"/>
    </row>
    <row r="119" spans="1:8" ht="15.75" customHeight="1" x14ac:dyDescent="0.25">
      <c r="A119" s="193"/>
      <c r="B119" s="201" t="s">
        <v>23</v>
      </c>
      <c r="C119" s="222"/>
      <c r="D119" s="201"/>
      <c r="E119" s="201"/>
      <c r="F119" s="201"/>
      <c r="G119" s="201"/>
      <c r="H119" s="200"/>
    </row>
    <row r="120" spans="1:8" ht="15.75" customHeight="1" x14ac:dyDescent="0.25">
      <c r="A120" s="193"/>
      <c r="B120" s="201" t="s">
        <v>223</v>
      </c>
      <c r="C120" s="222"/>
      <c r="D120" s="201"/>
      <c r="E120" s="201"/>
      <c r="F120" s="201"/>
      <c r="G120" s="201"/>
      <c r="H120" s="200"/>
    </row>
    <row r="121" spans="1:8" ht="15.75" customHeight="1" x14ac:dyDescent="0.25">
      <c r="A121" s="193"/>
      <c r="B121" s="198" t="s">
        <v>224</v>
      </c>
      <c r="C121" s="222">
        <v>1417</v>
      </c>
      <c r="D121" s="201" t="s">
        <v>9</v>
      </c>
      <c r="E121" s="201"/>
      <c r="F121" s="198">
        <v>499.79</v>
      </c>
      <c r="G121" s="201"/>
      <c r="H121" s="200"/>
    </row>
    <row r="122" spans="1:8" ht="15.75" customHeight="1" x14ac:dyDescent="0.25">
      <c r="A122" s="193"/>
      <c r="B122" s="201"/>
      <c r="C122" s="222"/>
      <c r="D122" s="201"/>
      <c r="E122" s="201"/>
      <c r="F122" s="201"/>
      <c r="G122" s="201"/>
      <c r="H122" s="200"/>
    </row>
    <row r="123" spans="1:8" ht="15.75" customHeight="1" x14ac:dyDescent="0.25">
      <c r="A123" s="193"/>
      <c r="B123" s="198" t="s">
        <v>143</v>
      </c>
      <c r="C123" s="201"/>
      <c r="D123" s="201"/>
      <c r="E123" s="201"/>
      <c r="F123" s="201"/>
      <c r="G123" s="201"/>
      <c r="H123" s="200"/>
    </row>
    <row r="124" spans="1:8" ht="12.75" customHeight="1" x14ac:dyDescent="0.2">
      <c r="A124" s="193"/>
      <c r="B124" s="201" t="s">
        <v>25</v>
      </c>
      <c r="C124" s="203"/>
      <c r="D124" s="201"/>
      <c r="E124" s="201"/>
      <c r="F124" s="201"/>
      <c r="G124" s="201"/>
      <c r="H124" s="200"/>
    </row>
    <row r="125" spans="1:8" ht="12.75" customHeight="1" x14ac:dyDescent="0.2">
      <c r="A125" s="193"/>
      <c r="B125" s="201" t="s">
        <v>26</v>
      </c>
      <c r="C125" s="203"/>
      <c r="D125" s="201"/>
      <c r="E125" s="201"/>
      <c r="F125" s="201"/>
      <c r="G125" s="201"/>
      <c r="H125" s="200"/>
    </row>
    <row r="126" spans="1:8" ht="15.75" customHeight="1" x14ac:dyDescent="0.25">
      <c r="A126" s="193"/>
      <c r="B126" s="201" t="s">
        <v>225</v>
      </c>
      <c r="C126" s="198">
        <v>237.86</v>
      </c>
      <c r="D126" s="201" t="s">
        <v>15</v>
      </c>
      <c r="E126" s="201"/>
      <c r="F126" s="203">
        <v>69.13</v>
      </c>
      <c r="G126" s="201" t="s">
        <v>363</v>
      </c>
      <c r="H126" s="200"/>
    </row>
    <row r="127" spans="1:8" ht="15.75" customHeight="1" x14ac:dyDescent="0.25">
      <c r="A127" s="193"/>
      <c r="B127" s="223"/>
      <c r="C127" s="222"/>
      <c r="D127" s="201"/>
      <c r="E127" s="201"/>
      <c r="F127" s="201">
        <f>(F205*1.05)*0.1</f>
        <v>14.280000000000001</v>
      </c>
      <c r="G127" s="201" t="s">
        <v>364</v>
      </c>
      <c r="H127" s="200"/>
    </row>
    <row r="128" spans="1:8" ht="15.75" customHeight="1" x14ac:dyDescent="0.25">
      <c r="A128" s="193"/>
      <c r="B128" s="198" t="s">
        <v>155</v>
      </c>
      <c r="C128" s="201"/>
      <c r="D128" s="201"/>
      <c r="E128" s="201"/>
      <c r="F128" s="198">
        <v>83.41</v>
      </c>
      <c r="G128" s="201" t="s">
        <v>15</v>
      </c>
      <c r="H128" s="200"/>
    </row>
    <row r="129" spans="1:8" ht="12.75" customHeight="1" x14ac:dyDescent="0.2">
      <c r="A129" s="193"/>
      <c r="B129" s="201"/>
      <c r="C129" s="201"/>
      <c r="D129" s="201"/>
      <c r="E129" s="201"/>
      <c r="F129" s="201"/>
      <c r="G129" s="201"/>
      <c r="H129" s="200"/>
    </row>
    <row r="130" spans="1:8" ht="15.75" customHeight="1" x14ac:dyDescent="0.2">
      <c r="A130" s="193"/>
      <c r="B130" s="224" t="s">
        <v>28</v>
      </c>
      <c r="C130" s="224" t="s">
        <v>29</v>
      </c>
      <c r="D130" s="225" t="s">
        <v>30</v>
      </c>
      <c r="E130" s="205"/>
      <c r="F130" s="464"/>
      <c r="G130" s="462"/>
      <c r="H130" s="206"/>
    </row>
    <row r="131" spans="1:8" ht="15.75" customHeight="1" x14ac:dyDescent="0.2">
      <c r="A131" s="193"/>
      <c r="B131" s="226" t="s">
        <v>201</v>
      </c>
      <c r="C131" s="226">
        <v>600</v>
      </c>
      <c r="D131" s="226">
        <v>68.010000000000005</v>
      </c>
      <c r="E131" s="205" t="s">
        <v>359</v>
      </c>
      <c r="F131" s="205">
        <v>68.010000000000005</v>
      </c>
      <c r="G131" s="205"/>
      <c r="H131" s="206"/>
    </row>
    <row r="132" spans="1:8" ht="15.75" customHeight="1" x14ac:dyDescent="0.2">
      <c r="A132" s="193"/>
      <c r="B132" s="226" t="s">
        <v>202</v>
      </c>
      <c r="C132" s="226">
        <v>600</v>
      </c>
      <c r="D132" s="226">
        <v>67.989999999999995</v>
      </c>
      <c r="E132" s="205" t="s">
        <v>359</v>
      </c>
      <c r="F132" s="205">
        <v>67.989999999999995</v>
      </c>
      <c r="G132" s="205"/>
      <c r="H132" s="206"/>
    </row>
    <row r="133" spans="1:8" ht="15.75" customHeight="1" x14ac:dyDescent="0.2">
      <c r="A133" s="193"/>
      <c r="B133" s="226" t="s">
        <v>203</v>
      </c>
      <c r="C133" s="226">
        <v>600</v>
      </c>
      <c r="D133" s="226">
        <v>76.63</v>
      </c>
      <c r="E133" s="205" t="s">
        <v>359</v>
      </c>
      <c r="F133" s="205">
        <v>76.63</v>
      </c>
      <c r="G133" s="205"/>
      <c r="H133" s="206"/>
    </row>
    <row r="134" spans="1:8" ht="15.75" customHeight="1" x14ac:dyDescent="0.2">
      <c r="A134" s="193"/>
      <c r="B134" s="226" t="s">
        <v>206</v>
      </c>
      <c r="C134" s="226">
        <v>600</v>
      </c>
      <c r="D134" s="226">
        <v>72.22</v>
      </c>
      <c r="E134" s="205" t="s">
        <v>359</v>
      </c>
      <c r="F134" s="205">
        <v>72.22</v>
      </c>
      <c r="G134" s="205"/>
      <c r="H134" s="206"/>
    </row>
    <row r="135" spans="1:8" ht="15.75" customHeight="1" x14ac:dyDescent="0.2">
      <c r="A135" s="193"/>
      <c r="B135" s="226" t="s">
        <v>204</v>
      </c>
      <c r="C135" s="226">
        <v>600</v>
      </c>
      <c r="D135" s="226">
        <v>68.03</v>
      </c>
      <c r="E135" s="205" t="s">
        <v>359</v>
      </c>
      <c r="F135" s="205">
        <v>68.03</v>
      </c>
      <c r="G135" s="205"/>
      <c r="H135" s="206"/>
    </row>
    <row r="136" spans="1:8" ht="15.75" customHeight="1" x14ac:dyDescent="0.2">
      <c r="A136" s="193"/>
      <c r="B136" s="226" t="s">
        <v>205</v>
      </c>
      <c r="C136" s="226">
        <v>600</v>
      </c>
      <c r="D136" s="226">
        <v>67.78</v>
      </c>
      <c r="E136" s="205" t="s">
        <v>359</v>
      </c>
      <c r="F136" s="205">
        <v>67.78</v>
      </c>
      <c r="G136" s="205"/>
      <c r="H136" s="206"/>
    </row>
    <row r="137" spans="1:8" ht="15.75" customHeight="1" x14ac:dyDescent="0.2">
      <c r="A137" s="193"/>
      <c r="B137" s="226" t="s">
        <v>207</v>
      </c>
      <c r="C137" s="226">
        <v>600</v>
      </c>
      <c r="D137" s="226">
        <v>79.02</v>
      </c>
      <c r="E137" s="205" t="s">
        <v>359</v>
      </c>
      <c r="F137" s="205">
        <v>79.02</v>
      </c>
      <c r="G137" s="205"/>
      <c r="H137" s="206"/>
    </row>
    <row r="138" spans="1:8" ht="15.75" customHeight="1" x14ac:dyDescent="0.2">
      <c r="A138" s="193"/>
      <c r="B138" s="226" t="s">
        <v>208</v>
      </c>
      <c r="C138" s="226">
        <v>600</v>
      </c>
      <c r="D138" s="226">
        <v>74.56</v>
      </c>
      <c r="E138" s="205" t="s">
        <v>359</v>
      </c>
      <c r="F138" s="205">
        <v>0</v>
      </c>
      <c r="G138" s="205"/>
      <c r="H138" s="206"/>
    </row>
    <row r="139" spans="1:8" ht="15.75" customHeight="1" x14ac:dyDescent="0.2">
      <c r="A139" s="193"/>
      <c r="B139" s="226" t="s">
        <v>209</v>
      </c>
      <c r="C139" s="226">
        <v>600</v>
      </c>
      <c r="D139" s="227">
        <v>67.900000000000006</v>
      </c>
      <c r="E139" s="205" t="s">
        <v>359</v>
      </c>
      <c r="F139" s="205">
        <v>0</v>
      </c>
      <c r="G139" s="205"/>
      <c r="H139" s="206"/>
    </row>
    <row r="140" spans="1:8" ht="15.75" customHeight="1" x14ac:dyDescent="0.2">
      <c r="A140" s="193"/>
      <c r="B140" s="226" t="s">
        <v>210</v>
      </c>
      <c r="C140" s="226">
        <v>600</v>
      </c>
      <c r="D140" s="226">
        <v>67.650000000000006</v>
      </c>
      <c r="E140" s="205" t="s">
        <v>359</v>
      </c>
      <c r="F140" s="205">
        <v>0</v>
      </c>
      <c r="G140" s="205"/>
      <c r="H140" s="206"/>
    </row>
    <row r="141" spans="1:8" ht="15.75" customHeight="1" x14ac:dyDescent="0.2">
      <c r="A141" s="193"/>
      <c r="B141" s="226" t="s">
        <v>211</v>
      </c>
      <c r="C141" s="226">
        <v>600</v>
      </c>
      <c r="D141" s="226">
        <v>72.569999999999993</v>
      </c>
      <c r="E141" s="205" t="s">
        <v>359</v>
      </c>
      <c r="F141" s="205">
        <v>0</v>
      </c>
      <c r="G141" s="205"/>
      <c r="H141" s="206"/>
    </row>
    <row r="142" spans="1:8" ht="15.75" customHeight="1" x14ac:dyDescent="0.2">
      <c r="A142" s="193"/>
      <c r="B142" s="226" t="s">
        <v>212</v>
      </c>
      <c r="C142" s="226">
        <v>600</v>
      </c>
      <c r="D142" s="226">
        <v>78.17</v>
      </c>
      <c r="E142" s="205" t="s">
        <v>359</v>
      </c>
      <c r="F142" s="205">
        <v>0</v>
      </c>
      <c r="G142" s="205"/>
      <c r="H142" s="206"/>
    </row>
    <row r="143" spans="1:8" ht="15.75" customHeight="1" x14ac:dyDescent="0.2">
      <c r="A143" s="193"/>
      <c r="B143" s="226" t="s">
        <v>213</v>
      </c>
      <c r="C143" s="226">
        <v>600</v>
      </c>
      <c r="D143" s="226">
        <v>67.150000000000006</v>
      </c>
      <c r="E143" s="205" t="s">
        <v>359</v>
      </c>
      <c r="F143" s="205">
        <v>0</v>
      </c>
      <c r="G143" s="205"/>
      <c r="H143" s="206"/>
    </row>
    <row r="144" spans="1:8" ht="15.75" customHeight="1" x14ac:dyDescent="0.2">
      <c r="A144" s="193"/>
      <c r="B144" s="226" t="s">
        <v>214</v>
      </c>
      <c r="C144" s="226">
        <v>600</v>
      </c>
      <c r="D144" s="226">
        <v>66.88</v>
      </c>
      <c r="E144" s="205" t="s">
        <v>359</v>
      </c>
      <c r="F144" s="205">
        <v>0</v>
      </c>
      <c r="G144" s="205"/>
      <c r="H144" s="206"/>
    </row>
    <row r="145" spans="1:8" ht="15.75" customHeight="1" x14ac:dyDescent="0.2">
      <c r="A145" s="193"/>
      <c r="B145" s="226" t="s">
        <v>215</v>
      </c>
      <c r="C145" s="226">
        <v>600</v>
      </c>
      <c r="D145" s="226">
        <v>71.31</v>
      </c>
      <c r="E145" s="205" t="s">
        <v>359</v>
      </c>
      <c r="F145" s="205">
        <v>0</v>
      </c>
      <c r="G145" s="205"/>
      <c r="H145" s="206"/>
    </row>
    <row r="146" spans="1:8" ht="15.75" customHeight="1" x14ac:dyDescent="0.2">
      <c r="A146" s="193"/>
      <c r="B146" s="226" t="s">
        <v>216</v>
      </c>
      <c r="C146" s="226">
        <v>600</v>
      </c>
      <c r="D146" s="227">
        <v>82.81</v>
      </c>
      <c r="E146" s="205" t="s">
        <v>359</v>
      </c>
      <c r="F146" s="205">
        <v>0</v>
      </c>
      <c r="G146" s="205"/>
      <c r="H146" s="206"/>
    </row>
    <row r="147" spans="1:8" ht="15.75" customHeight="1" x14ac:dyDescent="0.2">
      <c r="A147" s="193"/>
      <c r="B147" s="226" t="s">
        <v>217</v>
      </c>
      <c r="C147" s="226">
        <v>600</v>
      </c>
      <c r="D147" s="226">
        <v>76.58</v>
      </c>
      <c r="E147" s="205" t="s">
        <v>359</v>
      </c>
      <c r="F147" s="205">
        <v>0</v>
      </c>
      <c r="G147" s="205"/>
      <c r="H147" s="206"/>
    </row>
    <row r="148" spans="1:8" ht="15.75" customHeight="1" x14ac:dyDescent="0.2">
      <c r="A148" s="193"/>
      <c r="B148" s="226" t="s">
        <v>218</v>
      </c>
      <c r="C148" s="226">
        <v>600</v>
      </c>
      <c r="D148" s="226">
        <v>55.97</v>
      </c>
      <c r="E148" s="205" t="s">
        <v>359</v>
      </c>
      <c r="F148" s="205">
        <v>0</v>
      </c>
      <c r="G148" s="205"/>
      <c r="H148" s="206"/>
    </row>
    <row r="149" spans="1:8" ht="15.75" customHeight="1" x14ac:dyDescent="0.2">
      <c r="A149" s="193"/>
      <c r="B149" s="226" t="s">
        <v>219</v>
      </c>
      <c r="C149" s="226">
        <v>600</v>
      </c>
      <c r="D149" s="226">
        <v>66.83</v>
      </c>
      <c r="E149" s="205" t="s">
        <v>359</v>
      </c>
      <c r="F149" s="205">
        <v>0</v>
      </c>
      <c r="G149" s="205"/>
      <c r="H149" s="206"/>
    </row>
    <row r="150" spans="1:8" ht="15.75" customHeight="1" x14ac:dyDescent="0.2">
      <c r="A150" s="193"/>
      <c r="B150" s="226" t="s">
        <v>220</v>
      </c>
      <c r="C150" s="226">
        <v>600</v>
      </c>
      <c r="D150" s="226">
        <v>48.83</v>
      </c>
      <c r="E150" s="205" t="s">
        <v>359</v>
      </c>
      <c r="F150" s="205">
        <v>0</v>
      </c>
      <c r="G150" s="205"/>
      <c r="H150" s="206"/>
    </row>
    <row r="151" spans="1:8" ht="15.75" customHeight="1" x14ac:dyDescent="0.2">
      <c r="A151" s="193"/>
      <c r="B151" s="226" t="s">
        <v>221</v>
      </c>
      <c r="C151" s="226">
        <v>600</v>
      </c>
      <c r="D151" s="227">
        <v>20</v>
      </c>
      <c r="E151" s="205" t="s">
        <v>359</v>
      </c>
      <c r="F151" s="205">
        <v>0</v>
      </c>
      <c r="G151" s="205"/>
      <c r="H151" s="206"/>
    </row>
    <row r="152" spans="1:8" ht="15.75" customHeight="1" x14ac:dyDescent="0.2">
      <c r="A152" s="193"/>
      <c r="B152" s="224" t="s">
        <v>31</v>
      </c>
      <c r="C152" s="224">
        <v>600</v>
      </c>
      <c r="D152" s="224">
        <f>SUM(D131:D151)</f>
        <v>1416.8899999999996</v>
      </c>
      <c r="G152" s="205"/>
      <c r="H152" s="206"/>
    </row>
    <row r="153" spans="1:8" ht="15.75" customHeight="1" x14ac:dyDescent="0.25">
      <c r="A153" s="193"/>
      <c r="B153" s="228"/>
      <c r="C153" s="197"/>
      <c r="D153" s="229">
        <v>1417</v>
      </c>
      <c r="E153" s="207" t="s">
        <v>35</v>
      </c>
      <c r="F153" s="228">
        <v>499.79</v>
      </c>
      <c r="G153" s="218"/>
      <c r="H153" s="230"/>
    </row>
    <row r="154" spans="1:8" ht="15.75" customHeight="1" x14ac:dyDescent="0.25">
      <c r="A154" s="193"/>
      <c r="B154" s="196"/>
      <c r="C154" s="197"/>
      <c r="D154" s="198"/>
      <c r="E154" s="198"/>
      <c r="F154" s="198"/>
      <c r="G154" s="231"/>
      <c r="H154" s="230"/>
    </row>
    <row r="155" spans="1:8" ht="15.75" customHeight="1" x14ac:dyDescent="0.25">
      <c r="A155" s="193"/>
      <c r="B155" s="232" t="s">
        <v>55</v>
      </c>
      <c r="C155" s="233" t="s">
        <v>56</v>
      </c>
      <c r="D155" s="234" t="s">
        <v>60</v>
      </c>
      <c r="E155" s="235"/>
      <c r="F155" s="198"/>
      <c r="G155" s="231"/>
      <c r="H155" s="230"/>
    </row>
    <row r="156" spans="1:8" ht="15.75" customHeight="1" x14ac:dyDescent="0.25">
      <c r="A156" s="193"/>
      <c r="B156" s="236" t="s">
        <v>255</v>
      </c>
      <c r="C156" s="236">
        <v>400</v>
      </c>
      <c r="D156" s="237">
        <v>8</v>
      </c>
      <c r="E156" s="235" t="s">
        <v>359</v>
      </c>
      <c r="F156" s="228">
        <v>8</v>
      </c>
      <c r="G156" s="231"/>
      <c r="H156" s="230"/>
    </row>
    <row r="157" spans="1:8" ht="15.75" customHeight="1" x14ac:dyDescent="0.25">
      <c r="A157" s="193"/>
      <c r="B157" s="236" t="s">
        <v>256</v>
      </c>
      <c r="C157" s="236">
        <v>400</v>
      </c>
      <c r="D157" s="237">
        <v>8</v>
      </c>
      <c r="E157" s="235" t="s">
        <v>359</v>
      </c>
      <c r="F157" s="228">
        <v>8</v>
      </c>
      <c r="G157" s="231"/>
      <c r="H157" s="230"/>
    </row>
    <row r="158" spans="1:8" ht="15.75" customHeight="1" x14ac:dyDescent="0.25">
      <c r="A158" s="193"/>
      <c r="B158" s="236" t="s">
        <v>258</v>
      </c>
      <c r="C158" s="236">
        <v>400</v>
      </c>
      <c r="D158" s="237">
        <v>8</v>
      </c>
      <c r="E158" s="235" t="s">
        <v>359</v>
      </c>
      <c r="F158" s="228">
        <v>8</v>
      </c>
      <c r="G158" s="231"/>
      <c r="H158" s="230"/>
    </row>
    <row r="159" spans="1:8" ht="15.75" customHeight="1" x14ac:dyDescent="0.25">
      <c r="A159" s="193"/>
      <c r="B159" s="236" t="s">
        <v>257</v>
      </c>
      <c r="C159" s="236">
        <v>400</v>
      </c>
      <c r="D159" s="237">
        <v>8</v>
      </c>
      <c r="E159" s="235" t="s">
        <v>359</v>
      </c>
      <c r="F159" s="228">
        <v>8</v>
      </c>
      <c r="G159" s="231"/>
      <c r="H159" s="230"/>
    </row>
    <row r="160" spans="1:8" ht="15.75" customHeight="1" x14ac:dyDescent="0.25">
      <c r="A160" s="193"/>
      <c r="B160" s="236" t="s">
        <v>226</v>
      </c>
      <c r="C160" s="236">
        <v>400</v>
      </c>
      <c r="D160" s="237">
        <v>8</v>
      </c>
      <c r="E160" s="235" t="s">
        <v>359</v>
      </c>
      <c r="F160" s="228">
        <v>8</v>
      </c>
      <c r="G160" s="231"/>
      <c r="H160" s="230"/>
    </row>
    <row r="161" spans="1:8" ht="15.75" customHeight="1" x14ac:dyDescent="0.25">
      <c r="A161" s="193"/>
      <c r="B161" s="236" t="s">
        <v>227</v>
      </c>
      <c r="C161" s="236">
        <v>400</v>
      </c>
      <c r="D161" s="237">
        <v>8</v>
      </c>
      <c r="E161" s="235" t="s">
        <v>359</v>
      </c>
      <c r="F161" s="228">
        <v>8</v>
      </c>
      <c r="G161" s="231"/>
      <c r="H161" s="230"/>
    </row>
    <row r="162" spans="1:8" ht="15.75" customHeight="1" x14ac:dyDescent="0.25">
      <c r="A162" s="193"/>
      <c r="B162" s="236" t="s">
        <v>228</v>
      </c>
      <c r="C162" s="236">
        <v>400</v>
      </c>
      <c r="D162" s="237">
        <v>8</v>
      </c>
      <c r="E162" s="235" t="s">
        <v>359</v>
      </c>
      <c r="F162" s="228">
        <v>8</v>
      </c>
      <c r="G162" s="231"/>
      <c r="H162" s="230"/>
    </row>
    <row r="163" spans="1:8" ht="15.75" customHeight="1" x14ac:dyDescent="0.25">
      <c r="A163" s="193"/>
      <c r="B163" s="236" t="s">
        <v>229</v>
      </c>
      <c r="C163" s="236">
        <v>400</v>
      </c>
      <c r="D163" s="237">
        <v>8</v>
      </c>
      <c r="E163" s="235" t="s">
        <v>359</v>
      </c>
      <c r="F163" s="228">
        <v>8</v>
      </c>
      <c r="G163" s="231"/>
      <c r="H163" s="230"/>
    </row>
    <row r="164" spans="1:8" ht="15.75" customHeight="1" x14ac:dyDescent="0.25">
      <c r="A164" s="193"/>
      <c r="B164" s="236" t="s">
        <v>230</v>
      </c>
      <c r="C164" s="236">
        <v>400</v>
      </c>
      <c r="D164" s="237">
        <v>8</v>
      </c>
      <c r="E164" s="235" t="s">
        <v>359</v>
      </c>
      <c r="F164" s="228">
        <v>8</v>
      </c>
      <c r="G164" s="231"/>
      <c r="H164" s="230"/>
    </row>
    <row r="165" spans="1:8" ht="15.75" customHeight="1" x14ac:dyDescent="0.25">
      <c r="A165" s="193"/>
      <c r="B165" s="236" t="s">
        <v>231</v>
      </c>
      <c r="C165" s="236">
        <v>400</v>
      </c>
      <c r="D165" s="237">
        <v>8</v>
      </c>
      <c r="E165" s="235" t="s">
        <v>359</v>
      </c>
      <c r="F165" s="228">
        <v>8</v>
      </c>
      <c r="G165" s="231"/>
      <c r="H165" s="230"/>
    </row>
    <row r="166" spans="1:8" ht="15.75" customHeight="1" x14ac:dyDescent="0.25">
      <c r="A166" s="193"/>
      <c r="B166" s="236" t="s">
        <v>251</v>
      </c>
      <c r="C166" s="236">
        <v>400</v>
      </c>
      <c r="D166" s="237">
        <v>8</v>
      </c>
      <c r="E166" s="235" t="s">
        <v>359</v>
      </c>
      <c r="F166" s="228">
        <v>8</v>
      </c>
      <c r="G166" s="231"/>
      <c r="H166" s="230"/>
    </row>
    <row r="167" spans="1:8" ht="15.75" customHeight="1" x14ac:dyDescent="0.25">
      <c r="A167" s="193"/>
      <c r="B167" s="236" t="s">
        <v>252</v>
      </c>
      <c r="C167" s="236">
        <v>400</v>
      </c>
      <c r="D167" s="237">
        <v>8</v>
      </c>
      <c r="E167" s="235" t="s">
        <v>359</v>
      </c>
      <c r="F167" s="228">
        <v>8</v>
      </c>
      <c r="G167" s="231"/>
      <c r="H167" s="230"/>
    </row>
    <row r="168" spans="1:8" ht="15.75" customHeight="1" x14ac:dyDescent="0.25">
      <c r="A168" s="193"/>
      <c r="B168" s="236" t="s">
        <v>253</v>
      </c>
      <c r="C168" s="236">
        <v>400</v>
      </c>
      <c r="D168" s="237">
        <v>8</v>
      </c>
      <c r="E168" s="235" t="s">
        <v>359</v>
      </c>
      <c r="F168" s="228">
        <v>8</v>
      </c>
      <c r="G168" s="231"/>
      <c r="H168" s="230"/>
    </row>
    <row r="169" spans="1:8" ht="15.75" customHeight="1" x14ac:dyDescent="0.25">
      <c r="A169" s="193"/>
      <c r="B169" s="236" t="s">
        <v>254</v>
      </c>
      <c r="C169" s="236">
        <v>400</v>
      </c>
      <c r="D169" s="237">
        <v>8</v>
      </c>
      <c r="E169" s="235" t="s">
        <v>359</v>
      </c>
      <c r="F169" s="228">
        <v>8</v>
      </c>
      <c r="G169" s="231"/>
      <c r="H169" s="230"/>
    </row>
    <row r="170" spans="1:8" ht="15.75" customHeight="1" x14ac:dyDescent="0.25">
      <c r="A170" s="193"/>
      <c r="B170" s="236" t="s">
        <v>232</v>
      </c>
      <c r="C170" s="236">
        <v>400</v>
      </c>
      <c r="D170" s="237">
        <v>8</v>
      </c>
      <c r="E170" s="235" t="s">
        <v>359</v>
      </c>
      <c r="F170" s="228">
        <v>8</v>
      </c>
      <c r="G170" s="231"/>
      <c r="H170" s="230"/>
    </row>
    <row r="171" spans="1:8" ht="15.75" customHeight="1" x14ac:dyDescent="0.25">
      <c r="A171" s="193"/>
      <c r="B171" s="236" t="s">
        <v>233</v>
      </c>
      <c r="C171" s="236">
        <v>400</v>
      </c>
      <c r="D171" s="237">
        <v>8</v>
      </c>
      <c r="E171" s="235" t="s">
        <v>359</v>
      </c>
      <c r="F171" s="228">
        <v>8</v>
      </c>
      <c r="G171" s="231"/>
      <c r="H171" s="230"/>
    </row>
    <row r="172" spans="1:8" ht="15.75" customHeight="1" x14ac:dyDescent="0.25">
      <c r="A172" s="193"/>
      <c r="B172" s="236" t="s">
        <v>234</v>
      </c>
      <c r="C172" s="236">
        <v>400</v>
      </c>
      <c r="D172" s="237">
        <v>8</v>
      </c>
      <c r="E172" s="235" t="s">
        <v>359</v>
      </c>
      <c r="F172" s="228">
        <v>8</v>
      </c>
      <c r="G172" s="231"/>
      <c r="H172" s="230"/>
    </row>
    <row r="173" spans="1:8" ht="15.75" customHeight="1" x14ac:dyDescent="0.25">
      <c r="A173" s="193"/>
      <c r="B173" s="236" t="s">
        <v>235</v>
      </c>
      <c r="C173" s="236">
        <v>400</v>
      </c>
      <c r="D173" s="237">
        <v>8</v>
      </c>
      <c r="E173" s="235" t="s">
        <v>359</v>
      </c>
      <c r="F173" s="228">
        <v>0</v>
      </c>
      <c r="G173" s="231"/>
      <c r="H173" s="230"/>
    </row>
    <row r="174" spans="1:8" ht="15.75" customHeight="1" x14ac:dyDescent="0.25">
      <c r="A174" s="193"/>
      <c r="B174" s="236" t="s">
        <v>236</v>
      </c>
      <c r="C174" s="236">
        <v>400</v>
      </c>
      <c r="D174" s="237">
        <v>8</v>
      </c>
      <c r="E174" s="235" t="s">
        <v>359</v>
      </c>
      <c r="F174" s="228">
        <v>0</v>
      </c>
      <c r="G174" s="231"/>
      <c r="H174" s="230"/>
    </row>
    <row r="175" spans="1:8" ht="15.75" customHeight="1" x14ac:dyDescent="0.25">
      <c r="A175" s="193"/>
      <c r="B175" s="236" t="s">
        <v>237</v>
      </c>
      <c r="C175" s="236">
        <v>400</v>
      </c>
      <c r="D175" s="237">
        <v>8</v>
      </c>
      <c r="E175" s="235" t="s">
        <v>359</v>
      </c>
      <c r="F175" s="228">
        <v>0</v>
      </c>
      <c r="G175" s="231"/>
      <c r="H175" s="230"/>
    </row>
    <row r="176" spans="1:8" ht="15.75" customHeight="1" x14ac:dyDescent="0.25">
      <c r="A176" s="193"/>
      <c r="B176" s="236" t="s">
        <v>246</v>
      </c>
      <c r="C176" s="236">
        <v>400</v>
      </c>
      <c r="D176" s="237">
        <v>8</v>
      </c>
      <c r="E176" s="235" t="s">
        <v>359</v>
      </c>
      <c r="F176" s="228">
        <v>0</v>
      </c>
      <c r="G176" s="231"/>
      <c r="H176" s="230"/>
    </row>
    <row r="177" spans="1:8" ht="15.75" customHeight="1" x14ac:dyDescent="0.25">
      <c r="A177" s="193"/>
      <c r="B177" s="236" t="s">
        <v>247</v>
      </c>
      <c r="C177" s="236">
        <v>400</v>
      </c>
      <c r="D177" s="237">
        <v>8</v>
      </c>
      <c r="E177" s="235" t="s">
        <v>359</v>
      </c>
      <c r="F177" s="228">
        <v>0</v>
      </c>
      <c r="G177" s="231"/>
      <c r="H177" s="230"/>
    </row>
    <row r="178" spans="1:8" ht="15.75" customHeight="1" x14ac:dyDescent="0.25">
      <c r="A178" s="193"/>
      <c r="B178" s="236" t="s">
        <v>248</v>
      </c>
      <c r="C178" s="236">
        <v>400</v>
      </c>
      <c r="D178" s="237">
        <v>8</v>
      </c>
      <c r="E178" s="235" t="s">
        <v>359</v>
      </c>
      <c r="F178" s="228">
        <v>0</v>
      </c>
      <c r="G178" s="231"/>
      <c r="H178" s="230"/>
    </row>
    <row r="179" spans="1:8" ht="15.75" customHeight="1" x14ac:dyDescent="0.25">
      <c r="A179" s="193"/>
      <c r="B179" s="236" t="s">
        <v>249</v>
      </c>
      <c r="C179" s="236">
        <v>400</v>
      </c>
      <c r="D179" s="237">
        <v>8</v>
      </c>
      <c r="E179" s="235" t="s">
        <v>359</v>
      </c>
      <c r="F179" s="228">
        <v>0</v>
      </c>
      <c r="G179" s="231"/>
      <c r="H179" s="230"/>
    </row>
    <row r="180" spans="1:8" ht="15.75" customHeight="1" x14ac:dyDescent="0.25">
      <c r="A180" s="193"/>
      <c r="B180" s="236" t="s">
        <v>238</v>
      </c>
      <c r="C180" s="236">
        <v>400</v>
      </c>
      <c r="D180" s="237">
        <v>8</v>
      </c>
      <c r="E180" s="235" t="s">
        <v>359</v>
      </c>
      <c r="F180" s="228">
        <v>0</v>
      </c>
      <c r="G180" s="231"/>
      <c r="H180" s="230"/>
    </row>
    <row r="181" spans="1:8" ht="15.75" customHeight="1" x14ac:dyDescent="0.25">
      <c r="A181" s="193"/>
      <c r="B181" s="236" t="s">
        <v>239</v>
      </c>
      <c r="C181" s="236">
        <v>400</v>
      </c>
      <c r="D181" s="237">
        <v>8</v>
      </c>
      <c r="E181" s="235" t="s">
        <v>359</v>
      </c>
      <c r="F181" s="228">
        <v>0</v>
      </c>
      <c r="G181" s="231"/>
      <c r="H181" s="230"/>
    </row>
    <row r="182" spans="1:8" ht="15.75" customHeight="1" x14ac:dyDescent="0.25">
      <c r="A182" s="193"/>
      <c r="B182" s="236" t="s">
        <v>240</v>
      </c>
      <c r="C182" s="236">
        <v>400</v>
      </c>
      <c r="D182" s="237">
        <v>8</v>
      </c>
      <c r="E182" s="235" t="s">
        <v>359</v>
      </c>
      <c r="F182" s="228">
        <v>0</v>
      </c>
      <c r="G182" s="231"/>
      <c r="H182" s="230"/>
    </row>
    <row r="183" spans="1:8" ht="15.75" customHeight="1" x14ac:dyDescent="0.25">
      <c r="A183" s="193"/>
      <c r="B183" s="236" t="s">
        <v>241</v>
      </c>
      <c r="C183" s="236">
        <v>400</v>
      </c>
      <c r="D183" s="237">
        <v>8</v>
      </c>
      <c r="E183" s="235" t="s">
        <v>359</v>
      </c>
      <c r="F183" s="228">
        <v>0</v>
      </c>
      <c r="G183" s="231"/>
      <c r="H183" s="230"/>
    </row>
    <row r="184" spans="1:8" ht="15.75" customHeight="1" x14ac:dyDescent="0.25">
      <c r="A184" s="193"/>
      <c r="B184" s="236" t="s">
        <v>242</v>
      </c>
      <c r="C184" s="236">
        <v>400</v>
      </c>
      <c r="D184" s="237">
        <v>8</v>
      </c>
      <c r="E184" s="235" t="s">
        <v>359</v>
      </c>
      <c r="F184" s="228">
        <v>0</v>
      </c>
      <c r="G184" s="231"/>
      <c r="H184" s="230"/>
    </row>
    <row r="185" spans="1:8" ht="15.75" customHeight="1" x14ac:dyDescent="0.25">
      <c r="A185" s="193"/>
      <c r="B185" s="236" t="s">
        <v>243</v>
      </c>
      <c r="C185" s="236">
        <v>400</v>
      </c>
      <c r="D185" s="237">
        <v>8</v>
      </c>
      <c r="E185" s="235" t="s">
        <v>359</v>
      </c>
      <c r="F185" s="228">
        <v>0</v>
      </c>
      <c r="G185" s="231"/>
      <c r="H185" s="230"/>
    </row>
    <row r="186" spans="1:8" ht="15.75" customHeight="1" x14ac:dyDescent="0.25">
      <c r="A186" s="193"/>
      <c r="B186" s="236" t="s">
        <v>245</v>
      </c>
      <c r="C186" s="236">
        <v>400</v>
      </c>
      <c r="D186" s="237">
        <v>8</v>
      </c>
      <c r="E186" s="235" t="s">
        <v>359</v>
      </c>
      <c r="F186" s="228">
        <v>0</v>
      </c>
      <c r="G186" s="231"/>
      <c r="H186" s="230"/>
    </row>
    <row r="187" spans="1:8" ht="15.75" customHeight="1" x14ac:dyDescent="0.25">
      <c r="A187" s="193"/>
      <c r="B187" s="236" t="s">
        <v>244</v>
      </c>
      <c r="C187" s="236">
        <v>400</v>
      </c>
      <c r="D187" s="237">
        <v>8</v>
      </c>
      <c r="E187" s="235" t="s">
        <v>359</v>
      </c>
      <c r="F187" s="228">
        <v>0</v>
      </c>
      <c r="G187" s="231"/>
      <c r="H187" s="230"/>
    </row>
    <row r="188" spans="1:8" ht="15.75" customHeight="1" x14ac:dyDescent="0.25">
      <c r="A188" s="193"/>
      <c r="B188" s="236" t="s">
        <v>250</v>
      </c>
      <c r="C188" s="236">
        <v>400</v>
      </c>
      <c r="D188" s="237">
        <v>8</v>
      </c>
      <c r="E188" s="235" t="s">
        <v>359</v>
      </c>
      <c r="F188" s="228">
        <v>0</v>
      </c>
      <c r="G188" s="231"/>
      <c r="H188" s="230"/>
    </row>
    <row r="189" spans="1:8" ht="15.75" customHeight="1" x14ac:dyDescent="0.25">
      <c r="A189" s="193"/>
      <c r="B189" s="236" t="s">
        <v>259</v>
      </c>
      <c r="C189" s="236">
        <v>400</v>
      </c>
      <c r="D189" s="237">
        <v>8</v>
      </c>
      <c r="E189" s="235" t="s">
        <v>359</v>
      </c>
      <c r="F189" s="228">
        <v>0</v>
      </c>
      <c r="G189" s="231"/>
      <c r="H189" s="230"/>
    </row>
    <row r="190" spans="1:8" ht="15.75" customHeight="1" x14ac:dyDescent="0.25">
      <c r="A190" s="193"/>
      <c r="B190" s="236" t="s">
        <v>260</v>
      </c>
      <c r="C190" s="236">
        <v>400</v>
      </c>
      <c r="D190" s="237">
        <v>8</v>
      </c>
      <c r="E190" s="235" t="s">
        <v>359</v>
      </c>
      <c r="F190" s="228">
        <v>0</v>
      </c>
      <c r="G190" s="231"/>
      <c r="H190" s="230"/>
    </row>
    <row r="191" spans="1:8" ht="15.75" customHeight="1" x14ac:dyDescent="0.25">
      <c r="A191" s="193"/>
      <c r="B191" s="236" t="s">
        <v>261</v>
      </c>
      <c r="C191" s="236">
        <v>400</v>
      </c>
      <c r="D191" s="237">
        <v>8</v>
      </c>
      <c r="E191" s="235" t="s">
        <v>359</v>
      </c>
      <c r="F191" s="228">
        <v>0</v>
      </c>
      <c r="G191" s="231"/>
      <c r="H191" s="230"/>
    </row>
    <row r="192" spans="1:8" ht="15.75" customHeight="1" x14ac:dyDescent="0.25">
      <c r="A192" s="193"/>
      <c r="B192" s="236" t="s">
        <v>262</v>
      </c>
      <c r="C192" s="236">
        <v>400</v>
      </c>
      <c r="D192" s="237">
        <v>8</v>
      </c>
      <c r="E192" s="235" t="s">
        <v>359</v>
      </c>
      <c r="F192" s="228">
        <v>0</v>
      </c>
      <c r="G192" s="231"/>
      <c r="H192" s="230"/>
    </row>
    <row r="193" spans="1:8" ht="15.75" customHeight="1" x14ac:dyDescent="0.25">
      <c r="A193" s="193"/>
      <c r="B193" s="236" t="s">
        <v>263</v>
      </c>
      <c r="C193" s="236">
        <v>400</v>
      </c>
      <c r="D193" s="237">
        <v>8</v>
      </c>
      <c r="E193" s="235" t="s">
        <v>359</v>
      </c>
      <c r="F193" s="228">
        <v>0</v>
      </c>
      <c r="G193" s="231"/>
      <c r="H193" s="230"/>
    </row>
    <row r="194" spans="1:8" ht="15.75" customHeight="1" x14ac:dyDescent="0.25">
      <c r="A194" s="193"/>
      <c r="B194" s="236" t="s">
        <v>264</v>
      </c>
      <c r="C194" s="236">
        <v>400</v>
      </c>
      <c r="D194" s="237">
        <v>8</v>
      </c>
      <c r="E194" s="235" t="s">
        <v>359</v>
      </c>
      <c r="F194" s="228">
        <v>0</v>
      </c>
      <c r="G194" s="231"/>
      <c r="H194" s="230"/>
    </row>
    <row r="195" spans="1:8" ht="15.75" customHeight="1" x14ac:dyDescent="0.25">
      <c r="A195" s="193"/>
      <c r="B195" s="236" t="s">
        <v>265</v>
      </c>
      <c r="C195" s="236">
        <v>400</v>
      </c>
      <c r="D195" s="237">
        <v>8</v>
      </c>
      <c r="E195" s="235" t="s">
        <v>359</v>
      </c>
      <c r="F195" s="228">
        <v>0</v>
      </c>
      <c r="G195" s="231"/>
      <c r="H195" s="230"/>
    </row>
    <row r="196" spans="1:8" ht="15.75" customHeight="1" x14ac:dyDescent="0.25">
      <c r="A196" s="193"/>
      <c r="B196" s="236" t="s">
        <v>266</v>
      </c>
      <c r="C196" s="236">
        <v>400</v>
      </c>
      <c r="D196" s="237">
        <v>8</v>
      </c>
      <c r="E196" s="235" t="s">
        <v>359</v>
      </c>
      <c r="F196" s="228">
        <v>0</v>
      </c>
      <c r="G196" s="231"/>
      <c r="H196" s="230"/>
    </row>
    <row r="197" spans="1:8" ht="15.75" customHeight="1" x14ac:dyDescent="0.25">
      <c r="A197" s="193"/>
      <c r="B197" s="236" t="s">
        <v>267</v>
      </c>
      <c r="C197" s="236">
        <v>400</v>
      </c>
      <c r="D197" s="237">
        <v>8</v>
      </c>
      <c r="E197" s="235" t="s">
        <v>359</v>
      </c>
      <c r="F197" s="228">
        <v>0</v>
      </c>
      <c r="G197" s="231"/>
      <c r="H197" s="230"/>
    </row>
    <row r="198" spans="1:8" ht="15.75" customHeight="1" x14ac:dyDescent="0.25">
      <c r="A198" s="193"/>
      <c r="B198" s="236" t="s">
        <v>268</v>
      </c>
      <c r="C198" s="236">
        <v>400</v>
      </c>
      <c r="D198" s="237">
        <v>8</v>
      </c>
      <c r="E198" s="235" t="s">
        <v>359</v>
      </c>
      <c r="F198" s="228">
        <v>0</v>
      </c>
      <c r="G198" s="231"/>
      <c r="H198" s="230"/>
    </row>
    <row r="199" spans="1:8" ht="15.75" customHeight="1" x14ac:dyDescent="0.25">
      <c r="A199" s="193"/>
      <c r="B199" s="236" t="s">
        <v>269</v>
      </c>
      <c r="C199" s="236">
        <v>400</v>
      </c>
      <c r="D199" s="237">
        <v>8</v>
      </c>
      <c r="E199" s="235" t="s">
        <v>359</v>
      </c>
      <c r="F199" s="228">
        <v>0</v>
      </c>
      <c r="G199" s="231"/>
      <c r="H199" s="230"/>
    </row>
    <row r="200" spans="1:8" ht="15.75" customHeight="1" x14ac:dyDescent="0.25">
      <c r="A200" s="193"/>
      <c r="B200" s="236" t="s">
        <v>270</v>
      </c>
      <c r="C200" s="236">
        <v>400</v>
      </c>
      <c r="D200" s="237">
        <v>8</v>
      </c>
      <c r="E200" s="235" t="s">
        <v>359</v>
      </c>
      <c r="F200" s="228">
        <v>0</v>
      </c>
      <c r="G200" s="231"/>
      <c r="H200" s="230"/>
    </row>
    <row r="201" spans="1:8" ht="15.75" customHeight="1" x14ac:dyDescent="0.25">
      <c r="A201" s="193"/>
      <c r="B201" s="236" t="s">
        <v>271</v>
      </c>
      <c r="C201" s="236">
        <v>400</v>
      </c>
      <c r="D201" s="237">
        <v>8</v>
      </c>
      <c r="E201" s="235" t="s">
        <v>359</v>
      </c>
      <c r="F201" s="228">
        <v>0</v>
      </c>
      <c r="G201" s="231"/>
      <c r="H201" s="230"/>
    </row>
    <row r="202" spans="1:8" ht="15.75" customHeight="1" x14ac:dyDescent="0.25">
      <c r="A202" s="193"/>
      <c r="B202" s="236" t="s">
        <v>272</v>
      </c>
      <c r="C202" s="236">
        <v>400</v>
      </c>
      <c r="D202" s="237">
        <v>8</v>
      </c>
      <c r="E202" s="235" t="s">
        <v>359</v>
      </c>
      <c r="F202" s="228">
        <v>0</v>
      </c>
      <c r="G202" s="231"/>
      <c r="H202" s="230"/>
    </row>
    <row r="203" spans="1:8" ht="15.75" customHeight="1" x14ac:dyDescent="0.25">
      <c r="A203" s="193"/>
      <c r="B203" s="236" t="s">
        <v>308</v>
      </c>
      <c r="C203" s="236">
        <v>400</v>
      </c>
      <c r="D203" s="237">
        <v>8</v>
      </c>
      <c r="E203" s="198" t="s">
        <v>359</v>
      </c>
      <c r="F203" s="228">
        <v>0</v>
      </c>
      <c r="G203" s="231"/>
      <c r="H203" s="230"/>
    </row>
    <row r="204" spans="1:8" ht="15.75" customHeight="1" x14ac:dyDescent="0.25">
      <c r="A204" s="193"/>
      <c r="B204" s="466" t="s">
        <v>58</v>
      </c>
      <c r="C204" s="466"/>
      <c r="D204" s="238">
        <f>SUM(D156:D203)</f>
        <v>384</v>
      </c>
      <c r="G204" s="231"/>
      <c r="H204" s="230"/>
    </row>
    <row r="205" spans="1:8" ht="15.75" customHeight="1" x14ac:dyDescent="0.25">
      <c r="A205" s="193"/>
      <c r="B205" s="210"/>
      <c r="C205" s="212"/>
      <c r="D205" s="229">
        <v>384</v>
      </c>
      <c r="E205" s="207" t="s">
        <v>35</v>
      </c>
      <c r="F205" s="248">
        <f>SUM(F156:F204)</f>
        <v>136</v>
      </c>
      <c r="G205" s="231"/>
      <c r="H205" s="230"/>
    </row>
    <row r="206" spans="1:8" ht="15.75" customHeight="1" x14ac:dyDescent="0.25">
      <c r="A206" s="193"/>
      <c r="B206" s="198" t="s">
        <v>302</v>
      </c>
      <c r="C206" s="201"/>
      <c r="D206" s="201"/>
      <c r="E206" s="201"/>
      <c r="F206" s="201"/>
      <c r="G206" s="201"/>
      <c r="H206" s="200"/>
    </row>
    <row r="207" spans="1:8" ht="15.75" customHeight="1" x14ac:dyDescent="0.25">
      <c r="A207" s="193"/>
      <c r="B207" s="198"/>
      <c r="C207" s="201"/>
      <c r="D207" s="201"/>
      <c r="E207" s="201"/>
      <c r="F207" s="201"/>
      <c r="G207" s="201"/>
      <c r="H207" s="200"/>
    </row>
    <row r="208" spans="1:8" ht="15.75" customHeight="1" x14ac:dyDescent="0.25">
      <c r="A208" s="193"/>
      <c r="B208" s="239" t="s">
        <v>275</v>
      </c>
      <c r="C208" s="232" t="s">
        <v>78</v>
      </c>
      <c r="D208" s="201"/>
      <c r="E208" s="201"/>
      <c r="F208" s="201"/>
      <c r="G208" s="201"/>
      <c r="H208" s="200"/>
    </row>
    <row r="209" spans="1:8" ht="15.75" customHeight="1" x14ac:dyDescent="0.2">
      <c r="A209" s="193"/>
      <c r="B209" s="240" t="s">
        <v>273</v>
      </c>
      <c r="C209" s="236">
        <v>3</v>
      </c>
      <c r="D209" s="201"/>
      <c r="E209" s="201"/>
      <c r="F209" s="201"/>
      <c r="G209" s="201"/>
      <c r="H209" s="200"/>
    </row>
    <row r="210" spans="1:8" ht="15.75" customHeight="1" x14ac:dyDescent="0.2">
      <c r="A210" s="193"/>
      <c r="B210" s="240" t="s">
        <v>274</v>
      </c>
      <c r="C210" s="236">
        <v>1</v>
      </c>
      <c r="D210" s="201"/>
      <c r="E210" s="201"/>
      <c r="F210" s="201"/>
      <c r="G210" s="201"/>
      <c r="H210" s="200"/>
    </row>
    <row r="211" spans="1:8" ht="15.75" customHeight="1" x14ac:dyDescent="0.2">
      <c r="A211" s="193"/>
      <c r="B211" s="240" t="s">
        <v>276</v>
      </c>
      <c r="C211" s="236">
        <v>3</v>
      </c>
      <c r="D211" s="201"/>
      <c r="E211" s="201"/>
      <c r="F211" s="201"/>
      <c r="G211" s="201"/>
      <c r="H211" s="200"/>
    </row>
    <row r="212" spans="1:8" ht="15.75" customHeight="1" x14ac:dyDescent="0.2">
      <c r="A212" s="193"/>
      <c r="B212" s="240" t="s">
        <v>277</v>
      </c>
      <c r="C212" s="236">
        <v>3</v>
      </c>
      <c r="D212" s="201"/>
      <c r="E212" s="201"/>
      <c r="F212" s="201"/>
      <c r="G212" s="201"/>
      <c r="H212" s="200"/>
    </row>
    <row r="213" spans="1:8" ht="15.75" customHeight="1" x14ac:dyDescent="0.2">
      <c r="A213" s="193"/>
      <c r="B213" s="240" t="s">
        <v>278</v>
      </c>
      <c r="C213" s="236">
        <v>3</v>
      </c>
      <c r="D213" s="201"/>
      <c r="E213" s="201"/>
      <c r="F213" s="201"/>
      <c r="G213" s="201"/>
      <c r="H213" s="200"/>
    </row>
    <row r="214" spans="1:8" ht="15.75" customHeight="1" x14ac:dyDescent="0.2">
      <c r="A214" s="193"/>
      <c r="B214" s="240" t="s">
        <v>279</v>
      </c>
      <c r="C214" s="236">
        <v>1</v>
      </c>
      <c r="D214" s="201"/>
      <c r="E214" s="201"/>
      <c r="F214" s="201"/>
      <c r="G214" s="201"/>
      <c r="H214" s="200"/>
    </row>
    <row r="215" spans="1:8" ht="15.75" customHeight="1" x14ac:dyDescent="0.2">
      <c r="A215" s="193"/>
      <c r="B215" s="240" t="s">
        <v>280</v>
      </c>
      <c r="C215" s="236">
        <v>3</v>
      </c>
      <c r="D215" s="201"/>
      <c r="E215" s="201"/>
      <c r="F215" s="201"/>
      <c r="G215" s="201"/>
      <c r="H215" s="200"/>
    </row>
    <row r="216" spans="1:8" ht="15.75" customHeight="1" x14ac:dyDescent="0.2">
      <c r="A216" s="193"/>
      <c r="B216" s="240" t="s">
        <v>281</v>
      </c>
      <c r="C216" s="236">
        <v>3</v>
      </c>
      <c r="D216" s="201"/>
      <c r="E216" s="201"/>
      <c r="F216" s="201"/>
      <c r="G216" s="201"/>
      <c r="H216" s="200"/>
    </row>
    <row r="217" spans="1:8" ht="15.75" customHeight="1" x14ac:dyDescent="0.2">
      <c r="A217" s="193"/>
      <c r="B217" s="240" t="s">
        <v>282</v>
      </c>
      <c r="C217" s="236">
        <v>3</v>
      </c>
      <c r="D217" s="201"/>
      <c r="E217" s="201"/>
      <c r="F217" s="201"/>
      <c r="G217" s="201"/>
      <c r="H217" s="200"/>
    </row>
    <row r="218" spans="1:8" ht="15.75" customHeight="1" x14ac:dyDescent="0.2">
      <c r="A218" s="193"/>
      <c r="B218" s="240" t="s">
        <v>283</v>
      </c>
      <c r="C218" s="236">
        <v>1</v>
      </c>
      <c r="D218" s="201"/>
      <c r="E218" s="201"/>
      <c r="F218" s="201"/>
      <c r="G218" s="201"/>
      <c r="H218" s="200"/>
    </row>
    <row r="219" spans="1:8" ht="15.75" customHeight="1" x14ac:dyDescent="0.2">
      <c r="A219" s="193"/>
      <c r="B219" s="240" t="s">
        <v>284</v>
      </c>
      <c r="C219" s="236">
        <v>3</v>
      </c>
      <c r="D219" s="201"/>
      <c r="E219" s="201"/>
      <c r="F219" s="201"/>
      <c r="G219" s="201"/>
      <c r="H219" s="200"/>
    </row>
    <row r="220" spans="1:8" ht="15.75" customHeight="1" x14ac:dyDescent="0.2">
      <c r="A220" s="193"/>
      <c r="B220" s="240" t="s">
        <v>285</v>
      </c>
      <c r="C220" s="236">
        <v>3</v>
      </c>
      <c r="D220" s="201"/>
      <c r="E220" s="201"/>
      <c r="F220" s="201"/>
      <c r="G220" s="201"/>
      <c r="H220" s="200"/>
    </row>
    <row r="221" spans="1:8" ht="15.75" customHeight="1" x14ac:dyDescent="0.2">
      <c r="A221" s="193"/>
      <c r="B221" s="240" t="s">
        <v>286</v>
      </c>
      <c r="C221" s="236">
        <v>3</v>
      </c>
      <c r="D221" s="201"/>
      <c r="E221" s="201"/>
      <c r="F221" s="201"/>
      <c r="G221" s="201"/>
      <c r="H221" s="200"/>
    </row>
    <row r="222" spans="1:8" ht="15.75" customHeight="1" x14ac:dyDescent="0.2">
      <c r="A222" s="193"/>
      <c r="B222" s="240" t="s">
        <v>287</v>
      </c>
      <c r="C222" s="236">
        <v>1</v>
      </c>
      <c r="D222" s="201"/>
      <c r="E222" s="201"/>
      <c r="F222" s="201"/>
      <c r="G222" s="201"/>
      <c r="H222" s="200"/>
    </row>
    <row r="223" spans="1:8" ht="15.75" customHeight="1" x14ac:dyDescent="0.2">
      <c r="A223" s="193"/>
      <c r="B223" s="240" t="s">
        <v>288</v>
      </c>
      <c r="C223" s="236">
        <v>3</v>
      </c>
      <c r="D223" s="201"/>
      <c r="E223" s="201"/>
      <c r="F223" s="201"/>
      <c r="G223" s="201"/>
      <c r="H223" s="200"/>
    </row>
    <row r="224" spans="1:8" ht="15.75" customHeight="1" x14ac:dyDescent="0.2">
      <c r="A224" s="193"/>
      <c r="B224" s="240" t="s">
        <v>292</v>
      </c>
      <c r="C224" s="236">
        <v>2</v>
      </c>
      <c r="D224" s="201"/>
      <c r="E224" s="201"/>
      <c r="F224" s="201"/>
      <c r="G224" s="201"/>
      <c r="H224" s="200"/>
    </row>
    <row r="225" spans="1:8" ht="15.75" customHeight="1" x14ac:dyDescent="0.2">
      <c r="A225" s="193"/>
      <c r="B225" s="240" t="s">
        <v>289</v>
      </c>
      <c r="C225" s="236">
        <v>3</v>
      </c>
      <c r="D225" s="201"/>
      <c r="E225" s="201"/>
      <c r="F225" s="201"/>
      <c r="G225" s="201"/>
      <c r="H225" s="200"/>
    </row>
    <row r="226" spans="1:8" ht="15.75" customHeight="1" x14ac:dyDescent="0.2">
      <c r="A226" s="193"/>
      <c r="B226" s="240" t="s">
        <v>290</v>
      </c>
      <c r="C226" s="236">
        <v>1</v>
      </c>
      <c r="D226" s="201"/>
      <c r="E226" s="201"/>
      <c r="F226" s="201"/>
      <c r="G226" s="201"/>
      <c r="H226" s="200"/>
    </row>
    <row r="227" spans="1:8" ht="15.75" customHeight="1" x14ac:dyDescent="0.2">
      <c r="A227" s="193"/>
      <c r="B227" s="240" t="s">
        <v>291</v>
      </c>
      <c r="C227" s="236">
        <v>3</v>
      </c>
      <c r="D227" s="201"/>
      <c r="E227" s="201"/>
      <c r="F227" s="201"/>
      <c r="G227" s="201"/>
      <c r="H227" s="200"/>
    </row>
    <row r="228" spans="1:8" ht="15.75" customHeight="1" x14ac:dyDescent="0.25">
      <c r="A228" s="193"/>
      <c r="B228" s="240" t="s">
        <v>309</v>
      </c>
      <c r="C228" s="236">
        <v>2</v>
      </c>
      <c r="D228" s="204">
        <v>28</v>
      </c>
      <c r="E228" s="201"/>
      <c r="F228" s="247">
        <v>0</v>
      </c>
      <c r="G228" s="201"/>
      <c r="H228" s="200"/>
    </row>
    <row r="229" spans="1:8" ht="15.75" customHeight="1" x14ac:dyDescent="0.25">
      <c r="A229" s="193"/>
      <c r="B229" s="239" t="s">
        <v>58</v>
      </c>
      <c r="C229" s="241">
        <f>SUM(C209:C228)</f>
        <v>48</v>
      </c>
      <c r="D229" s="204">
        <v>20</v>
      </c>
      <c r="F229" s="247">
        <v>0</v>
      </c>
      <c r="G229" s="201"/>
      <c r="H229" s="200"/>
    </row>
    <row r="230" spans="1:8" ht="12.75" customHeight="1" x14ac:dyDescent="0.2">
      <c r="A230" s="193"/>
      <c r="B230" s="201"/>
      <c r="C230" s="215"/>
      <c r="D230" s="201"/>
      <c r="E230" s="201"/>
      <c r="F230" s="201"/>
      <c r="G230" s="201"/>
      <c r="H230" s="200"/>
    </row>
    <row r="231" spans="1:8" ht="13.5" customHeight="1" x14ac:dyDescent="0.25">
      <c r="A231" s="193"/>
      <c r="B231" s="198" t="s">
        <v>303</v>
      </c>
      <c r="C231" s="215"/>
      <c r="D231" s="201"/>
      <c r="E231" s="201"/>
      <c r="F231" s="201"/>
      <c r="G231" s="201"/>
      <c r="H231" s="200"/>
    </row>
    <row r="232" spans="1:8" ht="13.5" customHeight="1" x14ac:dyDescent="0.2">
      <c r="A232" s="193"/>
      <c r="B232" s="201"/>
      <c r="C232" s="215"/>
      <c r="D232" s="201"/>
      <c r="E232" s="201"/>
      <c r="F232" s="201"/>
      <c r="G232" s="201"/>
      <c r="H232" s="200"/>
    </row>
    <row r="233" spans="1:8" ht="15.75" customHeight="1" x14ac:dyDescent="0.25">
      <c r="A233" s="193"/>
      <c r="B233" s="232" t="s">
        <v>80</v>
      </c>
      <c r="C233" s="239" t="s">
        <v>81</v>
      </c>
      <c r="D233" s="201"/>
      <c r="E233" s="201"/>
      <c r="F233" s="201"/>
      <c r="G233" s="201"/>
      <c r="H233" s="200"/>
    </row>
    <row r="234" spans="1:8" ht="15.75" customHeight="1" x14ac:dyDescent="0.25">
      <c r="A234" s="193"/>
      <c r="B234" s="240" t="s">
        <v>127</v>
      </c>
      <c r="C234" s="238">
        <v>21</v>
      </c>
      <c r="D234" s="201"/>
      <c r="E234" s="201"/>
      <c r="F234" s="228">
        <v>8</v>
      </c>
      <c r="G234" s="201"/>
      <c r="H234" s="200"/>
    </row>
    <row r="235" spans="1:8" ht="15.75" customHeight="1" x14ac:dyDescent="0.25">
      <c r="A235" s="193"/>
      <c r="B235" s="240" t="s">
        <v>82</v>
      </c>
      <c r="C235" s="238">
        <v>21</v>
      </c>
      <c r="D235" s="201"/>
      <c r="E235" s="201"/>
      <c r="F235" s="228">
        <v>8</v>
      </c>
      <c r="G235" s="201"/>
      <c r="H235" s="200"/>
    </row>
    <row r="236" spans="1:8" ht="15.75" customHeight="1" x14ac:dyDescent="0.25">
      <c r="A236" s="193"/>
      <c r="B236" s="240" t="s">
        <v>83</v>
      </c>
      <c r="C236" s="238">
        <v>21</v>
      </c>
      <c r="D236" s="201"/>
      <c r="E236" s="201"/>
      <c r="F236" s="228">
        <v>0</v>
      </c>
      <c r="G236" s="201"/>
      <c r="H236" s="200"/>
    </row>
    <row r="237" spans="1:8" ht="15.75" customHeight="1" x14ac:dyDescent="0.25">
      <c r="A237" s="193"/>
      <c r="B237" s="198"/>
      <c r="C237" s="201"/>
      <c r="D237" s="201"/>
      <c r="E237" s="201"/>
      <c r="F237" s="201"/>
      <c r="G237" s="201"/>
      <c r="H237" s="200"/>
    </row>
    <row r="238" spans="1:8" ht="15.75" customHeight="1" x14ac:dyDescent="0.25">
      <c r="A238" s="193"/>
      <c r="B238" s="198"/>
      <c r="C238" s="201"/>
      <c r="D238" s="201"/>
      <c r="E238" s="201"/>
      <c r="F238" s="201"/>
      <c r="G238" s="201"/>
      <c r="H238" s="200"/>
    </row>
    <row r="239" spans="1:8" ht="12.75" customHeight="1" thickBot="1" x14ac:dyDescent="0.25">
      <c r="A239" s="193"/>
      <c r="B239" s="201"/>
      <c r="C239" s="215"/>
      <c r="D239" s="201"/>
      <c r="E239" s="201"/>
      <c r="F239" s="201"/>
      <c r="G239" s="201"/>
      <c r="H239" s="200"/>
    </row>
    <row r="240" spans="1:8" ht="12.75" customHeight="1" x14ac:dyDescent="0.2">
      <c r="A240" s="193"/>
      <c r="B240" s="242" t="s">
        <v>387</v>
      </c>
      <c r="C240" s="200"/>
      <c r="D240" s="467" t="s">
        <v>84</v>
      </c>
      <c r="E240" s="467"/>
      <c r="F240" s="467"/>
      <c r="H240" s="200"/>
    </row>
    <row r="241" spans="1:8" ht="12.75" customHeight="1" x14ac:dyDescent="0.2">
      <c r="A241" s="193"/>
      <c r="B241" s="200"/>
      <c r="C241" s="200"/>
      <c r="D241" s="468" t="s">
        <v>85</v>
      </c>
      <c r="E241" s="468"/>
      <c r="F241" s="468"/>
      <c r="G241" s="243"/>
      <c r="H241" s="200"/>
    </row>
    <row r="242" spans="1:8" ht="12.75" customHeight="1" x14ac:dyDescent="0.2">
      <c r="A242" s="193"/>
      <c r="B242" s="200"/>
      <c r="C242" s="200"/>
      <c r="D242" s="468" t="s">
        <v>88</v>
      </c>
      <c r="E242" s="468"/>
      <c r="F242" s="468"/>
      <c r="G242" s="243"/>
      <c r="H242" s="200"/>
    </row>
    <row r="243" spans="1:8" ht="12.75" customHeight="1" x14ac:dyDescent="0.2">
      <c r="A243" s="193"/>
      <c r="B243" s="200"/>
      <c r="C243" s="200"/>
      <c r="D243" s="200"/>
      <c r="E243" s="200"/>
      <c r="F243" s="200"/>
      <c r="G243" s="200"/>
      <c r="H243" s="200"/>
    </row>
  </sheetData>
  <mergeCells count="11">
    <mergeCell ref="F130:G130"/>
    <mergeCell ref="B204:C204"/>
    <mergeCell ref="D240:F240"/>
    <mergeCell ref="D241:F241"/>
    <mergeCell ref="D242:F242"/>
    <mergeCell ref="F26:G26"/>
    <mergeCell ref="B2:G2"/>
    <mergeCell ref="B3:G3"/>
    <mergeCell ref="B4:G4"/>
    <mergeCell ref="F23:G23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C973-46DA-45BF-A236-519FB2AEC98F}">
  <dimension ref="A1:U56"/>
  <sheetViews>
    <sheetView view="pageBreakPreview" zoomScaleNormal="100" zoomScaleSheetLayoutView="100" workbookViewId="0">
      <selection activeCell="G7" sqref="G7"/>
    </sheetView>
  </sheetViews>
  <sheetFormatPr defaultColWidth="17.28515625" defaultRowHeight="12.75" x14ac:dyDescent="0.2"/>
  <cols>
    <col min="1" max="1" width="9.140625" style="191" customWidth="1"/>
    <col min="2" max="2" width="7.5703125" style="191" customWidth="1"/>
    <col min="3" max="3" width="49.140625" style="191" customWidth="1"/>
    <col min="4" max="4" width="7.140625" style="191" customWidth="1"/>
    <col min="5" max="5" width="15" style="191" bestFit="1" customWidth="1"/>
    <col min="6" max="6" width="11" style="191" customWidth="1"/>
    <col min="7" max="7" width="12.7109375" style="191" customWidth="1"/>
    <col min="8" max="8" width="14" style="191" customWidth="1"/>
    <col min="9" max="9" width="15.85546875" style="191" customWidth="1"/>
    <col min="10" max="10" width="17.7109375" style="191" customWidth="1"/>
    <col min="11" max="11" width="15.7109375" style="191" customWidth="1"/>
    <col min="12" max="12" width="9.140625" style="191" customWidth="1"/>
    <col min="13" max="13" width="15.85546875" style="191" hidden="1" customWidth="1"/>
    <col min="14" max="21" width="9.140625" style="191" customWidth="1"/>
    <col min="22" max="256" width="17.28515625" style="191"/>
    <col min="257" max="257" width="9.140625" style="191" customWidth="1"/>
    <col min="258" max="258" width="7.5703125" style="191" customWidth="1"/>
    <col min="259" max="259" width="49.140625" style="191" customWidth="1"/>
    <col min="260" max="260" width="7.140625" style="191" customWidth="1"/>
    <col min="261" max="261" width="15" style="191" bestFit="1" customWidth="1"/>
    <col min="262" max="262" width="11" style="191" customWidth="1"/>
    <col min="263" max="263" width="12.7109375" style="191" customWidth="1"/>
    <col min="264" max="264" width="14" style="191" customWidth="1"/>
    <col min="265" max="265" width="15.85546875" style="191" customWidth="1"/>
    <col min="266" max="266" width="17.7109375" style="191" customWidth="1"/>
    <col min="267" max="267" width="15.7109375" style="191" customWidth="1"/>
    <col min="268" max="268" width="9.140625" style="191" customWidth="1"/>
    <col min="269" max="269" width="0" style="191" hidden="1" customWidth="1"/>
    <col min="270" max="277" width="9.140625" style="191" customWidth="1"/>
    <col min="278" max="512" width="17.28515625" style="191"/>
    <col min="513" max="513" width="9.140625" style="191" customWidth="1"/>
    <col min="514" max="514" width="7.5703125" style="191" customWidth="1"/>
    <col min="515" max="515" width="49.140625" style="191" customWidth="1"/>
    <col min="516" max="516" width="7.140625" style="191" customWidth="1"/>
    <col min="517" max="517" width="15" style="191" bestFit="1" customWidth="1"/>
    <col min="518" max="518" width="11" style="191" customWidth="1"/>
    <col min="519" max="519" width="12.7109375" style="191" customWidth="1"/>
    <col min="520" max="520" width="14" style="191" customWidth="1"/>
    <col min="521" max="521" width="15.85546875" style="191" customWidth="1"/>
    <col min="522" max="522" width="17.7109375" style="191" customWidth="1"/>
    <col min="523" max="523" width="15.7109375" style="191" customWidth="1"/>
    <col min="524" max="524" width="9.140625" style="191" customWidth="1"/>
    <col min="525" max="525" width="0" style="191" hidden="1" customWidth="1"/>
    <col min="526" max="533" width="9.140625" style="191" customWidth="1"/>
    <col min="534" max="768" width="17.28515625" style="191"/>
    <col min="769" max="769" width="9.140625" style="191" customWidth="1"/>
    <col min="770" max="770" width="7.5703125" style="191" customWidth="1"/>
    <col min="771" max="771" width="49.140625" style="191" customWidth="1"/>
    <col min="772" max="772" width="7.140625" style="191" customWidth="1"/>
    <col min="773" max="773" width="15" style="191" bestFit="1" customWidth="1"/>
    <col min="774" max="774" width="11" style="191" customWidth="1"/>
    <col min="775" max="775" width="12.7109375" style="191" customWidth="1"/>
    <col min="776" max="776" width="14" style="191" customWidth="1"/>
    <col min="777" max="777" width="15.85546875" style="191" customWidth="1"/>
    <col min="778" max="778" width="17.7109375" style="191" customWidth="1"/>
    <col min="779" max="779" width="15.7109375" style="191" customWidth="1"/>
    <col min="780" max="780" width="9.140625" style="191" customWidth="1"/>
    <col min="781" max="781" width="0" style="191" hidden="1" customWidth="1"/>
    <col min="782" max="789" width="9.140625" style="191" customWidth="1"/>
    <col min="790" max="1024" width="17.28515625" style="191"/>
    <col min="1025" max="1025" width="9.140625" style="191" customWidth="1"/>
    <col min="1026" max="1026" width="7.5703125" style="191" customWidth="1"/>
    <col min="1027" max="1027" width="49.140625" style="191" customWidth="1"/>
    <col min="1028" max="1028" width="7.140625" style="191" customWidth="1"/>
    <col min="1029" max="1029" width="15" style="191" bestFit="1" customWidth="1"/>
    <col min="1030" max="1030" width="11" style="191" customWidth="1"/>
    <col min="1031" max="1031" width="12.7109375" style="191" customWidth="1"/>
    <col min="1032" max="1032" width="14" style="191" customWidth="1"/>
    <col min="1033" max="1033" width="15.85546875" style="191" customWidth="1"/>
    <col min="1034" max="1034" width="17.7109375" style="191" customWidth="1"/>
    <col min="1035" max="1035" width="15.7109375" style="191" customWidth="1"/>
    <col min="1036" max="1036" width="9.140625" style="191" customWidth="1"/>
    <col min="1037" max="1037" width="0" style="191" hidden="1" customWidth="1"/>
    <col min="1038" max="1045" width="9.140625" style="191" customWidth="1"/>
    <col min="1046" max="1280" width="17.28515625" style="191"/>
    <col min="1281" max="1281" width="9.140625" style="191" customWidth="1"/>
    <col min="1282" max="1282" width="7.5703125" style="191" customWidth="1"/>
    <col min="1283" max="1283" width="49.140625" style="191" customWidth="1"/>
    <col min="1284" max="1284" width="7.140625" style="191" customWidth="1"/>
    <col min="1285" max="1285" width="15" style="191" bestFit="1" customWidth="1"/>
    <col min="1286" max="1286" width="11" style="191" customWidth="1"/>
    <col min="1287" max="1287" width="12.7109375" style="191" customWidth="1"/>
    <col min="1288" max="1288" width="14" style="191" customWidth="1"/>
    <col min="1289" max="1289" width="15.85546875" style="191" customWidth="1"/>
    <col min="1290" max="1290" width="17.7109375" style="191" customWidth="1"/>
    <col min="1291" max="1291" width="15.7109375" style="191" customWidth="1"/>
    <col min="1292" max="1292" width="9.140625" style="191" customWidth="1"/>
    <col min="1293" max="1293" width="0" style="191" hidden="1" customWidth="1"/>
    <col min="1294" max="1301" width="9.140625" style="191" customWidth="1"/>
    <col min="1302" max="1536" width="17.28515625" style="191"/>
    <col min="1537" max="1537" width="9.140625" style="191" customWidth="1"/>
    <col min="1538" max="1538" width="7.5703125" style="191" customWidth="1"/>
    <col min="1539" max="1539" width="49.140625" style="191" customWidth="1"/>
    <col min="1540" max="1540" width="7.140625" style="191" customWidth="1"/>
    <col min="1541" max="1541" width="15" style="191" bestFit="1" customWidth="1"/>
    <col min="1542" max="1542" width="11" style="191" customWidth="1"/>
    <col min="1543" max="1543" width="12.7109375" style="191" customWidth="1"/>
    <col min="1544" max="1544" width="14" style="191" customWidth="1"/>
    <col min="1545" max="1545" width="15.85546875" style="191" customWidth="1"/>
    <col min="1546" max="1546" width="17.7109375" style="191" customWidth="1"/>
    <col min="1547" max="1547" width="15.7109375" style="191" customWidth="1"/>
    <col min="1548" max="1548" width="9.140625" style="191" customWidth="1"/>
    <col min="1549" max="1549" width="0" style="191" hidden="1" customWidth="1"/>
    <col min="1550" max="1557" width="9.140625" style="191" customWidth="1"/>
    <col min="1558" max="1792" width="17.28515625" style="191"/>
    <col min="1793" max="1793" width="9.140625" style="191" customWidth="1"/>
    <col min="1794" max="1794" width="7.5703125" style="191" customWidth="1"/>
    <col min="1795" max="1795" width="49.140625" style="191" customWidth="1"/>
    <col min="1796" max="1796" width="7.140625" style="191" customWidth="1"/>
    <col min="1797" max="1797" width="15" style="191" bestFit="1" customWidth="1"/>
    <col min="1798" max="1798" width="11" style="191" customWidth="1"/>
    <col min="1799" max="1799" width="12.7109375" style="191" customWidth="1"/>
    <col min="1800" max="1800" width="14" style="191" customWidth="1"/>
    <col min="1801" max="1801" width="15.85546875" style="191" customWidth="1"/>
    <col min="1802" max="1802" width="17.7109375" style="191" customWidth="1"/>
    <col min="1803" max="1803" width="15.7109375" style="191" customWidth="1"/>
    <col min="1804" max="1804" width="9.140625" style="191" customWidth="1"/>
    <col min="1805" max="1805" width="0" style="191" hidden="1" customWidth="1"/>
    <col min="1806" max="1813" width="9.140625" style="191" customWidth="1"/>
    <col min="1814" max="2048" width="17.28515625" style="191"/>
    <col min="2049" max="2049" width="9.140625" style="191" customWidth="1"/>
    <col min="2050" max="2050" width="7.5703125" style="191" customWidth="1"/>
    <col min="2051" max="2051" width="49.140625" style="191" customWidth="1"/>
    <col min="2052" max="2052" width="7.140625" style="191" customWidth="1"/>
    <col min="2053" max="2053" width="15" style="191" bestFit="1" customWidth="1"/>
    <col min="2054" max="2054" width="11" style="191" customWidth="1"/>
    <col min="2055" max="2055" width="12.7109375" style="191" customWidth="1"/>
    <col min="2056" max="2056" width="14" style="191" customWidth="1"/>
    <col min="2057" max="2057" width="15.85546875" style="191" customWidth="1"/>
    <col min="2058" max="2058" width="17.7109375" style="191" customWidth="1"/>
    <col min="2059" max="2059" width="15.7109375" style="191" customWidth="1"/>
    <col min="2060" max="2060" width="9.140625" style="191" customWidth="1"/>
    <col min="2061" max="2061" width="0" style="191" hidden="1" customWidth="1"/>
    <col min="2062" max="2069" width="9.140625" style="191" customWidth="1"/>
    <col min="2070" max="2304" width="17.28515625" style="191"/>
    <col min="2305" max="2305" width="9.140625" style="191" customWidth="1"/>
    <col min="2306" max="2306" width="7.5703125" style="191" customWidth="1"/>
    <col min="2307" max="2307" width="49.140625" style="191" customWidth="1"/>
    <col min="2308" max="2308" width="7.140625" style="191" customWidth="1"/>
    <col min="2309" max="2309" width="15" style="191" bestFit="1" customWidth="1"/>
    <col min="2310" max="2310" width="11" style="191" customWidth="1"/>
    <col min="2311" max="2311" width="12.7109375" style="191" customWidth="1"/>
    <col min="2312" max="2312" width="14" style="191" customWidth="1"/>
    <col min="2313" max="2313" width="15.85546875" style="191" customWidth="1"/>
    <col min="2314" max="2314" width="17.7109375" style="191" customWidth="1"/>
    <col min="2315" max="2315" width="15.7109375" style="191" customWidth="1"/>
    <col min="2316" max="2316" width="9.140625" style="191" customWidth="1"/>
    <col min="2317" max="2317" width="0" style="191" hidden="1" customWidth="1"/>
    <col min="2318" max="2325" width="9.140625" style="191" customWidth="1"/>
    <col min="2326" max="2560" width="17.28515625" style="191"/>
    <col min="2561" max="2561" width="9.140625" style="191" customWidth="1"/>
    <col min="2562" max="2562" width="7.5703125" style="191" customWidth="1"/>
    <col min="2563" max="2563" width="49.140625" style="191" customWidth="1"/>
    <col min="2564" max="2564" width="7.140625" style="191" customWidth="1"/>
    <col min="2565" max="2565" width="15" style="191" bestFit="1" customWidth="1"/>
    <col min="2566" max="2566" width="11" style="191" customWidth="1"/>
    <col min="2567" max="2567" width="12.7109375" style="191" customWidth="1"/>
    <col min="2568" max="2568" width="14" style="191" customWidth="1"/>
    <col min="2569" max="2569" width="15.85546875" style="191" customWidth="1"/>
    <col min="2570" max="2570" width="17.7109375" style="191" customWidth="1"/>
    <col min="2571" max="2571" width="15.7109375" style="191" customWidth="1"/>
    <col min="2572" max="2572" width="9.140625" style="191" customWidth="1"/>
    <col min="2573" max="2573" width="0" style="191" hidden="1" customWidth="1"/>
    <col min="2574" max="2581" width="9.140625" style="191" customWidth="1"/>
    <col min="2582" max="2816" width="17.28515625" style="191"/>
    <col min="2817" max="2817" width="9.140625" style="191" customWidth="1"/>
    <col min="2818" max="2818" width="7.5703125" style="191" customWidth="1"/>
    <col min="2819" max="2819" width="49.140625" style="191" customWidth="1"/>
    <col min="2820" max="2820" width="7.140625" style="191" customWidth="1"/>
    <col min="2821" max="2821" width="15" style="191" bestFit="1" customWidth="1"/>
    <col min="2822" max="2822" width="11" style="191" customWidth="1"/>
    <col min="2823" max="2823" width="12.7109375" style="191" customWidth="1"/>
    <col min="2824" max="2824" width="14" style="191" customWidth="1"/>
    <col min="2825" max="2825" width="15.85546875" style="191" customWidth="1"/>
    <col min="2826" max="2826" width="17.7109375" style="191" customWidth="1"/>
    <col min="2827" max="2827" width="15.7109375" style="191" customWidth="1"/>
    <col min="2828" max="2828" width="9.140625" style="191" customWidth="1"/>
    <col min="2829" max="2829" width="0" style="191" hidden="1" customWidth="1"/>
    <col min="2830" max="2837" width="9.140625" style="191" customWidth="1"/>
    <col min="2838" max="3072" width="17.28515625" style="191"/>
    <col min="3073" max="3073" width="9.140625" style="191" customWidth="1"/>
    <col min="3074" max="3074" width="7.5703125" style="191" customWidth="1"/>
    <col min="3075" max="3075" width="49.140625" style="191" customWidth="1"/>
    <col min="3076" max="3076" width="7.140625" style="191" customWidth="1"/>
    <col min="3077" max="3077" width="15" style="191" bestFit="1" customWidth="1"/>
    <col min="3078" max="3078" width="11" style="191" customWidth="1"/>
    <col min="3079" max="3079" width="12.7109375" style="191" customWidth="1"/>
    <col min="3080" max="3080" width="14" style="191" customWidth="1"/>
    <col min="3081" max="3081" width="15.85546875" style="191" customWidth="1"/>
    <col min="3082" max="3082" width="17.7109375" style="191" customWidth="1"/>
    <col min="3083" max="3083" width="15.7109375" style="191" customWidth="1"/>
    <col min="3084" max="3084" width="9.140625" style="191" customWidth="1"/>
    <col min="3085" max="3085" width="0" style="191" hidden="1" customWidth="1"/>
    <col min="3086" max="3093" width="9.140625" style="191" customWidth="1"/>
    <col min="3094" max="3328" width="17.28515625" style="191"/>
    <col min="3329" max="3329" width="9.140625" style="191" customWidth="1"/>
    <col min="3330" max="3330" width="7.5703125" style="191" customWidth="1"/>
    <col min="3331" max="3331" width="49.140625" style="191" customWidth="1"/>
    <col min="3332" max="3332" width="7.140625" style="191" customWidth="1"/>
    <col min="3333" max="3333" width="15" style="191" bestFit="1" customWidth="1"/>
    <col min="3334" max="3334" width="11" style="191" customWidth="1"/>
    <col min="3335" max="3335" width="12.7109375" style="191" customWidth="1"/>
    <col min="3336" max="3336" width="14" style="191" customWidth="1"/>
    <col min="3337" max="3337" width="15.85546875" style="191" customWidth="1"/>
    <col min="3338" max="3338" width="17.7109375" style="191" customWidth="1"/>
    <col min="3339" max="3339" width="15.7109375" style="191" customWidth="1"/>
    <col min="3340" max="3340" width="9.140625" style="191" customWidth="1"/>
    <col min="3341" max="3341" width="0" style="191" hidden="1" customWidth="1"/>
    <col min="3342" max="3349" width="9.140625" style="191" customWidth="1"/>
    <col min="3350" max="3584" width="17.28515625" style="191"/>
    <col min="3585" max="3585" width="9.140625" style="191" customWidth="1"/>
    <col min="3586" max="3586" width="7.5703125" style="191" customWidth="1"/>
    <col min="3587" max="3587" width="49.140625" style="191" customWidth="1"/>
    <col min="3588" max="3588" width="7.140625" style="191" customWidth="1"/>
    <col min="3589" max="3589" width="15" style="191" bestFit="1" customWidth="1"/>
    <col min="3590" max="3590" width="11" style="191" customWidth="1"/>
    <col min="3591" max="3591" width="12.7109375" style="191" customWidth="1"/>
    <col min="3592" max="3592" width="14" style="191" customWidth="1"/>
    <col min="3593" max="3593" width="15.85546875" style="191" customWidth="1"/>
    <col min="3594" max="3594" width="17.7109375" style="191" customWidth="1"/>
    <col min="3595" max="3595" width="15.7109375" style="191" customWidth="1"/>
    <col min="3596" max="3596" width="9.140625" style="191" customWidth="1"/>
    <col min="3597" max="3597" width="0" style="191" hidden="1" customWidth="1"/>
    <col min="3598" max="3605" width="9.140625" style="191" customWidth="1"/>
    <col min="3606" max="3840" width="17.28515625" style="191"/>
    <col min="3841" max="3841" width="9.140625" style="191" customWidth="1"/>
    <col min="3842" max="3842" width="7.5703125" style="191" customWidth="1"/>
    <col min="3843" max="3843" width="49.140625" style="191" customWidth="1"/>
    <col min="3844" max="3844" width="7.140625" style="191" customWidth="1"/>
    <col min="3845" max="3845" width="15" style="191" bestFit="1" customWidth="1"/>
    <col min="3846" max="3846" width="11" style="191" customWidth="1"/>
    <col min="3847" max="3847" width="12.7109375" style="191" customWidth="1"/>
    <col min="3848" max="3848" width="14" style="191" customWidth="1"/>
    <col min="3849" max="3849" width="15.85546875" style="191" customWidth="1"/>
    <col min="3850" max="3850" width="17.7109375" style="191" customWidth="1"/>
    <col min="3851" max="3851" width="15.7109375" style="191" customWidth="1"/>
    <col min="3852" max="3852" width="9.140625" style="191" customWidth="1"/>
    <col min="3853" max="3853" width="0" style="191" hidden="1" customWidth="1"/>
    <col min="3854" max="3861" width="9.140625" style="191" customWidth="1"/>
    <col min="3862" max="4096" width="17.28515625" style="191"/>
    <col min="4097" max="4097" width="9.140625" style="191" customWidth="1"/>
    <col min="4098" max="4098" width="7.5703125" style="191" customWidth="1"/>
    <col min="4099" max="4099" width="49.140625" style="191" customWidth="1"/>
    <col min="4100" max="4100" width="7.140625" style="191" customWidth="1"/>
    <col min="4101" max="4101" width="15" style="191" bestFit="1" customWidth="1"/>
    <col min="4102" max="4102" width="11" style="191" customWidth="1"/>
    <col min="4103" max="4103" width="12.7109375" style="191" customWidth="1"/>
    <col min="4104" max="4104" width="14" style="191" customWidth="1"/>
    <col min="4105" max="4105" width="15.85546875" style="191" customWidth="1"/>
    <col min="4106" max="4106" width="17.7109375" style="191" customWidth="1"/>
    <col min="4107" max="4107" width="15.7109375" style="191" customWidth="1"/>
    <col min="4108" max="4108" width="9.140625" style="191" customWidth="1"/>
    <col min="4109" max="4109" width="0" style="191" hidden="1" customWidth="1"/>
    <col min="4110" max="4117" width="9.140625" style="191" customWidth="1"/>
    <col min="4118" max="4352" width="17.28515625" style="191"/>
    <col min="4353" max="4353" width="9.140625" style="191" customWidth="1"/>
    <col min="4354" max="4354" width="7.5703125" style="191" customWidth="1"/>
    <col min="4355" max="4355" width="49.140625" style="191" customWidth="1"/>
    <col min="4356" max="4356" width="7.140625" style="191" customWidth="1"/>
    <col min="4357" max="4357" width="15" style="191" bestFit="1" customWidth="1"/>
    <col min="4358" max="4358" width="11" style="191" customWidth="1"/>
    <col min="4359" max="4359" width="12.7109375" style="191" customWidth="1"/>
    <col min="4360" max="4360" width="14" style="191" customWidth="1"/>
    <col min="4361" max="4361" width="15.85546875" style="191" customWidth="1"/>
    <col min="4362" max="4362" width="17.7109375" style="191" customWidth="1"/>
    <col min="4363" max="4363" width="15.7109375" style="191" customWidth="1"/>
    <col min="4364" max="4364" width="9.140625" style="191" customWidth="1"/>
    <col min="4365" max="4365" width="0" style="191" hidden="1" customWidth="1"/>
    <col min="4366" max="4373" width="9.140625" style="191" customWidth="1"/>
    <col min="4374" max="4608" width="17.28515625" style="191"/>
    <col min="4609" max="4609" width="9.140625" style="191" customWidth="1"/>
    <col min="4610" max="4610" width="7.5703125" style="191" customWidth="1"/>
    <col min="4611" max="4611" width="49.140625" style="191" customWidth="1"/>
    <col min="4612" max="4612" width="7.140625" style="191" customWidth="1"/>
    <col min="4613" max="4613" width="15" style="191" bestFit="1" customWidth="1"/>
    <col min="4614" max="4614" width="11" style="191" customWidth="1"/>
    <col min="4615" max="4615" width="12.7109375" style="191" customWidth="1"/>
    <col min="4616" max="4616" width="14" style="191" customWidth="1"/>
    <col min="4617" max="4617" width="15.85546875" style="191" customWidth="1"/>
    <col min="4618" max="4618" width="17.7109375" style="191" customWidth="1"/>
    <col min="4619" max="4619" width="15.7109375" style="191" customWidth="1"/>
    <col min="4620" max="4620" width="9.140625" style="191" customWidth="1"/>
    <col min="4621" max="4621" width="0" style="191" hidden="1" customWidth="1"/>
    <col min="4622" max="4629" width="9.140625" style="191" customWidth="1"/>
    <col min="4630" max="4864" width="17.28515625" style="191"/>
    <col min="4865" max="4865" width="9.140625" style="191" customWidth="1"/>
    <col min="4866" max="4866" width="7.5703125" style="191" customWidth="1"/>
    <col min="4867" max="4867" width="49.140625" style="191" customWidth="1"/>
    <col min="4868" max="4868" width="7.140625" style="191" customWidth="1"/>
    <col min="4869" max="4869" width="15" style="191" bestFit="1" customWidth="1"/>
    <col min="4870" max="4870" width="11" style="191" customWidth="1"/>
    <col min="4871" max="4871" width="12.7109375" style="191" customWidth="1"/>
    <col min="4872" max="4872" width="14" style="191" customWidth="1"/>
    <col min="4873" max="4873" width="15.85546875" style="191" customWidth="1"/>
    <col min="4874" max="4874" width="17.7109375" style="191" customWidth="1"/>
    <col min="4875" max="4875" width="15.7109375" style="191" customWidth="1"/>
    <col min="4876" max="4876" width="9.140625" style="191" customWidth="1"/>
    <col min="4877" max="4877" width="0" style="191" hidden="1" customWidth="1"/>
    <col min="4878" max="4885" width="9.140625" style="191" customWidth="1"/>
    <col min="4886" max="5120" width="17.28515625" style="191"/>
    <col min="5121" max="5121" width="9.140625" style="191" customWidth="1"/>
    <col min="5122" max="5122" width="7.5703125" style="191" customWidth="1"/>
    <col min="5123" max="5123" width="49.140625" style="191" customWidth="1"/>
    <col min="5124" max="5124" width="7.140625" style="191" customWidth="1"/>
    <col min="5125" max="5125" width="15" style="191" bestFit="1" customWidth="1"/>
    <col min="5126" max="5126" width="11" style="191" customWidth="1"/>
    <col min="5127" max="5127" width="12.7109375" style="191" customWidth="1"/>
    <col min="5128" max="5128" width="14" style="191" customWidth="1"/>
    <col min="5129" max="5129" width="15.85546875" style="191" customWidth="1"/>
    <col min="5130" max="5130" width="17.7109375" style="191" customWidth="1"/>
    <col min="5131" max="5131" width="15.7109375" style="191" customWidth="1"/>
    <col min="5132" max="5132" width="9.140625" style="191" customWidth="1"/>
    <col min="5133" max="5133" width="0" style="191" hidden="1" customWidth="1"/>
    <col min="5134" max="5141" width="9.140625" style="191" customWidth="1"/>
    <col min="5142" max="5376" width="17.28515625" style="191"/>
    <col min="5377" max="5377" width="9.140625" style="191" customWidth="1"/>
    <col min="5378" max="5378" width="7.5703125" style="191" customWidth="1"/>
    <col min="5379" max="5379" width="49.140625" style="191" customWidth="1"/>
    <col min="5380" max="5380" width="7.140625" style="191" customWidth="1"/>
    <col min="5381" max="5381" width="15" style="191" bestFit="1" customWidth="1"/>
    <col min="5382" max="5382" width="11" style="191" customWidth="1"/>
    <col min="5383" max="5383" width="12.7109375" style="191" customWidth="1"/>
    <col min="5384" max="5384" width="14" style="191" customWidth="1"/>
    <col min="5385" max="5385" width="15.85546875" style="191" customWidth="1"/>
    <col min="5386" max="5386" width="17.7109375" style="191" customWidth="1"/>
    <col min="5387" max="5387" width="15.7109375" style="191" customWidth="1"/>
    <col min="5388" max="5388" width="9.140625" style="191" customWidth="1"/>
    <col min="5389" max="5389" width="0" style="191" hidden="1" customWidth="1"/>
    <col min="5390" max="5397" width="9.140625" style="191" customWidth="1"/>
    <col min="5398" max="5632" width="17.28515625" style="191"/>
    <col min="5633" max="5633" width="9.140625" style="191" customWidth="1"/>
    <col min="5634" max="5634" width="7.5703125" style="191" customWidth="1"/>
    <col min="5635" max="5635" width="49.140625" style="191" customWidth="1"/>
    <col min="5636" max="5636" width="7.140625" style="191" customWidth="1"/>
    <col min="5637" max="5637" width="15" style="191" bestFit="1" customWidth="1"/>
    <col min="5638" max="5638" width="11" style="191" customWidth="1"/>
    <col min="5639" max="5639" width="12.7109375" style="191" customWidth="1"/>
    <col min="5640" max="5640" width="14" style="191" customWidth="1"/>
    <col min="5641" max="5641" width="15.85546875" style="191" customWidth="1"/>
    <col min="5642" max="5642" width="17.7109375" style="191" customWidth="1"/>
    <col min="5643" max="5643" width="15.7109375" style="191" customWidth="1"/>
    <col min="5644" max="5644" width="9.140625" style="191" customWidth="1"/>
    <col min="5645" max="5645" width="0" style="191" hidden="1" customWidth="1"/>
    <col min="5646" max="5653" width="9.140625" style="191" customWidth="1"/>
    <col min="5654" max="5888" width="17.28515625" style="191"/>
    <col min="5889" max="5889" width="9.140625" style="191" customWidth="1"/>
    <col min="5890" max="5890" width="7.5703125" style="191" customWidth="1"/>
    <col min="5891" max="5891" width="49.140625" style="191" customWidth="1"/>
    <col min="5892" max="5892" width="7.140625" style="191" customWidth="1"/>
    <col min="5893" max="5893" width="15" style="191" bestFit="1" customWidth="1"/>
    <col min="5894" max="5894" width="11" style="191" customWidth="1"/>
    <col min="5895" max="5895" width="12.7109375" style="191" customWidth="1"/>
    <col min="5896" max="5896" width="14" style="191" customWidth="1"/>
    <col min="5897" max="5897" width="15.85546875" style="191" customWidth="1"/>
    <col min="5898" max="5898" width="17.7109375" style="191" customWidth="1"/>
    <col min="5899" max="5899" width="15.7109375" style="191" customWidth="1"/>
    <col min="5900" max="5900" width="9.140625" style="191" customWidth="1"/>
    <col min="5901" max="5901" width="0" style="191" hidden="1" customWidth="1"/>
    <col min="5902" max="5909" width="9.140625" style="191" customWidth="1"/>
    <col min="5910" max="6144" width="17.28515625" style="191"/>
    <col min="6145" max="6145" width="9.140625" style="191" customWidth="1"/>
    <col min="6146" max="6146" width="7.5703125" style="191" customWidth="1"/>
    <col min="6147" max="6147" width="49.140625" style="191" customWidth="1"/>
    <col min="6148" max="6148" width="7.140625" style="191" customWidth="1"/>
    <col min="6149" max="6149" width="15" style="191" bestFit="1" customWidth="1"/>
    <col min="6150" max="6150" width="11" style="191" customWidth="1"/>
    <col min="6151" max="6151" width="12.7109375" style="191" customWidth="1"/>
    <col min="6152" max="6152" width="14" style="191" customWidth="1"/>
    <col min="6153" max="6153" width="15.85546875" style="191" customWidth="1"/>
    <col min="6154" max="6154" width="17.7109375" style="191" customWidth="1"/>
    <col min="6155" max="6155" width="15.7109375" style="191" customWidth="1"/>
    <col min="6156" max="6156" width="9.140625" style="191" customWidth="1"/>
    <col min="6157" max="6157" width="0" style="191" hidden="1" customWidth="1"/>
    <col min="6158" max="6165" width="9.140625" style="191" customWidth="1"/>
    <col min="6166" max="6400" width="17.28515625" style="191"/>
    <col min="6401" max="6401" width="9.140625" style="191" customWidth="1"/>
    <col min="6402" max="6402" width="7.5703125" style="191" customWidth="1"/>
    <col min="6403" max="6403" width="49.140625" style="191" customWidth="1"/>
    <col min="6404" max="6404" width="7.140625" style="191" customWidth="1"/>
    <col min="6405" max="6405" width="15" style="191" bestFit="1" customWidth="1"/>
    <col min="6406" max="6406" width="11" style="191" customWidth="1"/>
    <col min="6407" max="6407" width="12.7109375" style="191" customWidth="1"/>
    <col min="6408" max="6408" width="14" style="191" customWidth="1"/>
    <col min="6409" max="6409" width="15.85546875" style="191" customWidth="1"/>
    <col min="6410" max="6410" width="17.7109375" style="191" customWidth="1"/>
    <col min="6411" max="6411" width="15.7109375" style="191" customWidth="1"/>
    <col min="6412" max="6412" width="9.140625" style="191" customWidth="1"/>
    <col min="6413" max="6413" width="0" style="191" hidden="1" customWidth="1"/>
    <col min="6414" max="6421" width="9.140625" style="191" customWidth="1"/>
    <col min="6422" max="6656" width="17.28515625" style="191"/>
    <col min="6657" max="6657" width="9.140625" style="191" customWidth="1"/>
    <col min="6658" max="6658" width="7.5703125" style="191" customWidth="1"/>
    <col min="6659" max="6659" width="49.140625" style="191" customWidth="1"/>
    <col min="6660" max="6660" width="7.140625" style="191" customWidth="1"/>
    <col min="6661" max="6661" width="15" style="191" bestFit="1" customWidth="1"/>
    <col min="6662" max="6662" width="11" style="191" customWidth="1"/>
    <col min="6663" max="6663" width="12.7109375" style="191" customWidth="1"/>
    <col min="6664" max="6664" width="14" style="191" customWidth="1"/>
    <col min="6665" max="6665" width="15.85546875" style="191" customWidth="1"/>
    <col min="6666" max="6666" width="17.7109375" style="191" customWidth="1"/>
    <col min="6667" max="6667" width="15.7109375" style="191" customWidth="1"/>
    <col min="6668" max="6668" width="9.140625" style="191" customWidth="1"/>
    <col min="6669" max="6669" width="0" style="191" hidden="1" customWidth="1"/>
    <col min="6670" max="6677" width="9.140625" style="191" customWidth="1"/>
    <col min="6678" max="6912" width="17.28515625" style="191"/>
    <col min="6913" max="6913" width="9.140625" style="191" customWidth="1"/>
    <col min="6914" max="6914" width="7.5703125" style="191" customWidth="1"/>
    <col min="6915" max="6915" width="49.140625" style="191" customWidth="1"/>
    <col min="6916" max="6916" width="7.140625" style="191" customWidth="1"/>
    <col min="6917" max="6917" width="15" style="191" bestFit="1" customWidth="1"/>
    <col min="6918" max="6918" width="11" style="191" customWidth="1"/>
    <col min="6919" max="6919" width="12.7109375" style="191" customWidth="1"/>
    <col min="6920" max="6920" width="14" style="191" customWidth="1"/>
    <col min="6921" max="6921" width="15.85546875" style="191" customWidth="1"/>
    <col min="6922" max="6922" width="17.7109375" style="191" customWidth="1"/>
    <col min="6923" max="6923" width="15.7109375" style="191" customWidth="1"/>
    <col min="6924" max="6924" width="9.140625" style="191" customWidth="1"/>
    <col min="6925" max="6925" width="0" style="191" hidden="1" customWidth="1"/>
    <col min="6926" max="6933" width="9.140625" style="191" customWidth="1"/>
    <col min="6934" max="7168" width="17.28515625" style="191"/>
    <col min="7169" max="7169" width="9.140625" style="191" customWidth="1"/>
    <col min="7170" max="7170" width="7.5703125" style="191" customWidth="1"/>
    <col min="7171" max="7171" width="49.140625" style="191" customWidth="1"/>
    <col min="7172" max="7172" width="7.140625" style="191" customWidth="1"/>
    <col min="7173" max="7173" width="15" style="191" bestFit="1" customWidth="1"/>
    <col min="7174" max="7174" width="11" style="191" customWidth="1"/>
    <col min="7175" max="7175" width="12.7109375" style="191" customWidth="1"/>
    <col min="7176" max="7176" width="14" style="191" customWidth="1"/>
    <col min="7177" max="7177" width="15.85546875" style="191" customWidth="1"/>
    <col min="7178" max="7178" width="17.7109375" style="191" customWidth="1"/>
    <col min="7179" max="7179" width="15.7109375" style="191" customWidth="1"/>
    <col min="7180" max="7180" width="9.140625" style="191" customWidth="1"/>
    <col min="7181" max="7181" width="0" style="191" hidden="1" customWidth="1"/>
    <col min="7182" max="7189" width="9.140625" style="191" customWidth="1"/>
    <col min="7190" max="7424" width="17.28515625" style="191"/>
    <col min="7425" max="7425" width="9.140625" style="191" customWidth="1"/>
    <col min="7426" max="7426" width="7.5703125" style="191" customWidth="1"/>
    <col min="7427" max="7427" width="49.140625" style="191" customWidth="1"/>
    <col min="7428" max="7428" width="7.140625" style="191" customWidth="1"/>
    <col min="7429" max="7429" width="15" style="191" bestFit="1" customWidth="1"/>
    <col min="7430" max="7430" width="11" style="191" customWidth="1"/>
    <col min="7431" max="7431" width="12.7109375" style="191" customWidth="1"/>
    <col min="7432" max="7432" width="14" style="191" customWidth="1"/>
    <col min="7433" max="7433" width="15.85546875" style="191" customWidth="1"/>
    <col min="7434" max="7434" width="17.7109375" style="191" customWidth="1"/>
    <col min="7435" max="7435" width="15.7109375" style="191" customWidth="1"/>
    <col min="7436" max="7436" width="9.140625" style="191" customWidth="1"/>
    <col min="7437" max="7437" width="0" style="191" hidden="1" customWidth="1"/>
    <col min="7438" max="7445" width="9.140625" style="191" customWidth="1"/>
    <col min="7446" max="7680" width="17.28515625" style="191"/>
    <col min="7681" max="7681" width="9.140625" style="191" customWidth="1"/>
    <col min="7682" max="7682" width="7.5703125" style="191" customWidth="1"/>
    <col min="7683" max="7683" width="49.140625" style="191" customWidth="1"/>
    <col min="7684" max="7684" width="7.140625" style="191" customWidth="1"/>
    <col min="7685" max="7685" width="15" style="191" bestFit="1" customWidth="1"/>
    <col min="7686" max="7686" width="11" style="191" customWidth="1"/>
    <col min="7687" max="7687" width="12.7109375" style="191" customWidth="1"/>
    <col min="7688" max="7688" width="14" style="191" customWidth="1"/>
    <col min="7689" max="7689" width="15.85546875" style="191" customWidth="1"/>
    <col min="7690" max="7690" width="17.7109375" style="191" customWidth="1"/>
    <col min="7691" max="7691" width="15.7109375" style="191" customWidth="1"/>
    <col min="7692" max="7692" width="9.140625" style="191" customWidth="1"/>
    <col min="7693" max="7693" width="0" style="191" hidden="1" customWidth="1"/>
    <col min="7694" max="7701" width="9.140625" style="191" customWidth="1"/>
    <col min="7702" max="7936" width="17.28515625" style="191"/>
    <col min="7937" max="7937" width="9.140625" style="191" customWidth="1"/>
    <col min="7938" max="7938" width="7.5703125" style="191" customWidth="1"/>
    <col min="7939" max="7939" width="49.140625" style="191" customWidth="1"/>
    <col min="7940" max="7940" width="7.140625" style="191" customWidth="1"/>
    <col min="7941" max="7941" width="15" style="191" bestFit="1" customWidth="1"/>
    <col min="7942" max="7942" width="11" style="191" customWidth="1"/>
    <col min="7943" max="7943" width="12.7109375" style="191" customWidth="1"/>
    <col min="7944" max="7944" width="14" style="191" customWidth="1"/>
    <col min="7945" max="7945" width="15.85546875" style="191" customWidth="1"/>
    <col min="7946" max="7946" width="17.7109375" style="191" customWidth="1"/>
    <col min="7947" max="7947" width="15.7109375" style="191" customWidth="1"/>
    <col min="7948" max="7948" width="9.140625" style="191" customWidth="1"/>
    <col min="7949" max="7949" width="0" style="191" hidden="1" customWidth="1"/>
    <col min="7950" max="7957" width="9.140625" style="191" customWidth="1"/>
    <col min="7958" max="8192" width="17.28515625" style="191"/>
    <col min="8193" max="8193" width="9.140625" style="191" customWidth="1"/>
    <col min="8194" max="8194" width="7.5703125" style="191" customWidth="1"/>
    <col min="8195" max="8195" width="49.140625" style="191" customWidth="1"/>
    <col min="8196" max="8196" width="7.140625" style="191" customWidth="1"/>
    <col min="8197" max="8197" width="15" style="191" bestFit="1" customWidth="1"/>
    <col min="8198" max="8198" width="11" style="191" customWidth="1"/>
    <col min="8199" max="8199" width="12.7109375" style="191" customWidth="1"/>
    <col min="8200" max="8200" width="14" style="191" customWidth="1"/>
    <col min="8201" max="8201" width="15.85546875" style="191" customWidth="1"/>
    <col min="8202" max="8202" width="17.7109375" style="191" customWidth="1"/>
    <col min="8203" max="8203" width="15.7109375" style="191" customWidth="1"/>
    <col min="8204" max="8204" width="9.140625" style="191" customWidth="1"/>
    <col min="8205" max="8205" width="0" style="191" hidden="1" customWidth="1"/>
    <col min="8206" max="8213" width="9.140625" style="191" customWidth="1"/>
    <col min="8214" max="8448" width="17.28515625" style="191"/>
    <col min="8449" max="8449" width="9.140625" style="191" customWidth="1"/>
    <col min="8450" max="8450" width="7.5703125" style="191" customWidth="1"/>
    <col min="8451" max="8451" width="49.140625" style="191" customWidth="1"/>
    <col min="8452" max="8452" width="7.140625" style="191" customWidth="1"/>
    <col min="8453" max="8453" width="15" style="191" bestFit="1" customWidth="1"/>
    <col min="8454" max="8454" width="11" style="191" customWidth="1"/>
    <col min="8455" max="8455" width="12.7109375" style="191" customWidth="1"/>
    <col min="8456" max="8456" width="14" style="191" customWidth="1"/>
    <col min="8457" max="8457" width="15.85546875" style="191" customWidth="1"/>
    <col min="8458" max="8458" width="17.7109375" style="191" customWidth="1"/>
    <col min="8459" max="8459" width="15.7109375" style="191" customWidth="1"/>
    <col min="8460" max="8460" width="9.140625" style="191" customWidth="1"/>
    <col min="8461" max="8461" width="0" style="191" hidden="1" customWidth="1"/>
    <col min="8462" max="8469" width="9.140625" style="191" customWidth="1"/>
    <col min="8470" max="8704" width="17.28515625" style="191"/>
    <col min="8705" max="8705" width="9.140625" style="191" customWidth="1"/>
    <col min="8706" max="8706" width="7.5703125" style="191" customWidth="1"/>
    <col min="8707" max="8707" width="49.140625" style="191" customWidth="1"/>
    <col min="8708" max="8708" width="7.140625" style="191" customWidth="1"/>
    <col min="8709" max="8709" width="15" style="191" bestFit="1" customWidth="1"/>
    <col min="8710" max="8710" width="11" style="191" customWidth="1"/>
    <col min="8711" max="8711" width="12.7109375" style="191" customWidth="1"/>
    <col min="8712" max="8712" width="14" style="191" customWidth="1"/>
    <col min="8713" max="8713" width="15.85546875" style="191" customWidth="1"/>
    <col min="8714" max="8714" width="17.7109375" style="191" customWidth="1"/>
    <col min="8715" max="8715" width="15.7109375" style="191" customWidth="1"/>
    <col min="8716" max="8716" width="9.140625" style="191" customWidth="1"/>
    <col min="8717" max="8717" width="0" style="191" hidden="1" customWidth="1"/>
    <col min="8718" max="8725" width="9.140625" style="191" customWidth="1"/>
    <col min="8726" max="8960" width="17.28515625" style="191"/>
    <col min="8961" max="8961" width="9.140625" style="191" customWidth="1"/>
    <col min="8962" max="8962" width="7.5703125" style="191" customWidth="1"/>
    <col min="8963" max="8963" width="49.140625" style="191" customWidth="1"/>
    <col min="8964" max="8964" width="7.140625" style="191" customWidth="1"/>
    <col min="8965" max="8965" width="15" style="191" bestFit="1" customWidth="1"/>
    <col min="8966" max="8966" width="11" style="191" customWidth="1"/>
    <col min="8967" max="8967" width="12.7109375" style="191" customWidth="1"/>
    <col min="8968" max="8968" width="14" style="191" customWidth="1"/>
    <col min="8969" max="8969" width="15.85546875" style="191" customWidth="1"/>
    <col min="8970" max="8970" width="17.7109375" style="191" customWidth="1"/>
    <col min="8971" max="8971" width="15.7109375" style="191" customWidth="1"/>
    <col min="8972" max="8972" width="9.140625" style="191" customWidth="1"/>
    <col min="8973" max="8973" width="0" style="191" hidden="1" customWidth="1"/>
    <col min="8974" max="8981" width="9.140625" style="191" customWidth="1"/>
    <col min="8982" max="9216" width="17.28515625" style="191"/>
    <col min="9217" max="9217" width="9.140625" style="191" customWidth="1"/>
    <col min="9218" max="9218" width="7.5703125" style="191" customWidth="1"/>
    <col min="9219" max="9219" width="49.140625" style="191" customWidth="1"/>
    <col min="9220" max="9220" width="7.140625" style="191" customWidth="1"/>
    <col min="9221" max="9221" width="15" style="191" bestFit="1" customWidth="1"/>
    <col min="9222" max="9222" width="11" style="191" customWidth="1"/>
    <col min="9223" max="9223" width="12.7109375" style="191" customWidth="1"/>
    <col min="9224" max="9224" width="14" style="191" customWidth="1"/>
    <col min="9225" max="9225" width="15.85546875" style="191" customWidth="1"/>
    <col min="9226" max="9226" width="17.7109375" style="191" customWidth="1"/>
    <col min="9227" max="9227" width="15.7109375" style="191" customWidth="1"/>
    <col min="9228" max="9228" width="9.140625" style="191" customWidth="1"/>
    <col min="9229" max="9229" width="0" style="191" hidden="1" customWidth="1"/>
    <col min="9230" max="9237" width="9.140625" style="191" customWidth="1"/>
    <col min="9238" max="9472" width="17.28515625" style="191"/>
    <col min="9473" max="9473" width="9.140625" style="191" customWidth="1"/>
    <col min="9474" max="9474" width="7.5703125" style="191" customWidth="1"/>
    <col min="9475" max="9475" width="49.140625" style="191" customWidth="1"/>
    <col min="9476" max="9476" width="7.140625" style="191" customWidth="1"/>
    <col min="9477" max="9477" width="15" style="191" bestFit="1" customWidth="1"/>
    <col min="9478" max="9478" width="11" style="191" customWidth="1"/>
    <col min="9479" max="9479" width="12.7109375" style="191" customWidth="1"/>
    <col min="9480" max="9480" width="14" style="191" customWidth="1"/>
    <col min="9481" max="9481" width="15.85546875" style="191" customWidth="1"/>
    <col min="9482" max="9482" width="17.7109375" style="191" customWidth="1"/>
    <col min="9483" max="9483" width="15.7109375" style="191" customWidth="1"/>
    <col min="9484" max="9484" width="9.140625" style="191" customWidth="1"/>
    <col min="9485" max="9485" width="0" style="191" hidden="1" customWidth="1"/>
    <col min="9486" max="9493" width="9.140625" style="191" customWidth="1"/>
    <col min="9494" max="9728" width="17.28515625" style="191"/>
    <col min="9729" max="9729" width="9.140625" style="191" customWidth="1"/>
    <col min="9730" max="9730" width="7.5703125" style="191" customWidth="1"/>
    <col min="9731" max="9731" width="49.140625" style="191" customWidth="1"/>
    <col min="9732" max="9732" width="7.140625" style="191" customWidth="1"/>
    <col min="9733" max="9733" width="15" style="191" bestFit="1" customWidth="1"/>
    <col min="9734" max="9734" width="11" style="191" customWidth="1"/>
    <col min="9735" max="9735" width="12.7109375" style="191" customWidth="1"/>
    <col min="9736" max="9736" width="14" style="191" customWidth="1"/>
    <col min="9737" max="9737" width="15.85546875" style="191" customWidth="1"/>
    <col min="9738" max="9738" width="17.7109375" style="191" customWidth="1"/>
    <col min="9739" max="9739" width="15.7109375" style="191" customWidth="1"/>
    <col min="9740" max="9740" width="9.140625" style="191" customWidth="1"/>
    <col min="9741" max="9741" width="0" style="191" hidden="1" customWidth="1"/>
    <col min="9742" max="9749" width="9.140625" style="191" customWidth="1"/>
    <col min="9750" max="9984" width="17.28515625" style="191"/>
    <col min="9985" max="9985" width="9.140625" style="191" customWidth="1"/>
    <col min="9986" max="9986" width="7.5703125" style="191" customWidth="1"/>
    <col min="9987" max="9987" width="49.140625" style="191" customWidth="1"/>
    <col min="9988" max="9988" width="7.140625" style="191" customWidth="1"/>
    <col min="9989" max="9989" width="15" style="191" bestFit="1" customWidth="1"/>
    <col min="9990" max="9990" width="11" style="191" customWidth="1"/>
    <col min="9991" max="9991" width="12.7109375" style="191" customWidth="1"/>
    <col min="9992" max="9992" width="14" style="191" customWidth="1"/>
    <col min="9993" max="9993" width="15.85546875" style="191" customWidth="1"/>
    <col min="9994" max="9994" width="17.7109375" style="191" customWidth="1"/>
    <col min="9995" max="9995" width="15.7109375" style="191" customWidth="1"/>
    <col min="9996" max="9996" width="9.140625" style="191" customWidth="1"/>
    <col min="9997" max="9997" width="0" style="191" hidden="1" customWidth="1"/>
    <col min="9998" max="10005" width="9.140625" style="191" customWidth="1"/>
    <col min="10006" max="10240" width="17.28515625" style="191"/>
    <col min="10241" max="10241" width="9.140625" style="191" customWidth="1"/>
    <col min="10242" max="10242" width="7.5703125" style="191" customWidth="1"/>
    <col min="10243" max="10243" width="49.140625" style="191" customWidth="1"/>
    <col min="10244" max="10244" width="7.140625" style="191" customWidth="1"/>
    <col min="10245" max="10245" width="15" style="191" bestFit="1" customWidth="1"/>
    <col min="10246" max="10246" width="11" style="191" customWidth="1"/>
    <col min="10247" max="10247" width="12.7109375" style="191" customWidth="1"/>
    <col min="10248" max="10248" width="14" style="191" customWidth="1"/>
    <col min="10249" max="10249" width="15.85546875" style="191" customWidth="1"/>
    <col min="10250" max="10250" width="17.7109375" style="191" customWidth="1"/>
    <col min="10251" max="10251" width="15.7109375" style="191" customWidth="1"/>
    <col min="10252" max="10252" width="9.140625" style="191" customWidth="1"/>
    <col min="10253" max="10253" width="0" style="191" hidden="1" customWidth="1"/>
    <col min="10254" max="10261" width="9.140625" style="191" customWidth="1"/>
    <col min="10262" max="10496" width="17.28515625" style="191"/>
    <col min="10497" max="10497" width="9.140625" style="191" customWidth="1"/>
    <col min="10498" max="10498" width="7.5703125" style="191" customWidth="1"/>
    <col min="10499" max="10499" width="49.140625" style="191" customWidth="1"/>
    <col min="10500" max="10500" width="7.140625" style="191" customWidth="1"/>
    <col min="10501" max="10501" width="15" style="191" bestFit="1" customWidth="1"/>
    <col min="10502" max="10502" width="11" style="191" customWidth="1"/>
    <col min="10503" max="10503" width="12.7109375" style="191" customWidth="1"/>
    <col min="10504" max="10504" width="14" style="191" customWidth="1"/>
    <col min="10505" max="10505" width="15.85546875" style="191" customWidth="1"/>
    <col min="10506" max="10506" width="17.7109375" style="191" customWidth="1"/>
    <col min="10507" max="10507" width="15.7109375" style="191" customWidth="1"/>
    <col min="10508" max="10508" width="9.140625" style="191" customWidth="1"/>
    <col min="10509" max="10509" width="0" style="191" hidden="1" customWidth="1"/>
    <col min="10510" max="10517" width="9.140625" style="191" customWidth="1"/>
    <col min="10518" max="10752" width="17.28515625" style="191"/>
    <col min="10753" max="10753" width="9.140625" style="191" customWidth="1"/>
    <col min="10754" max="10754" width="7.5703125" style="191" customWidth="1"/>
    <col min="10755" max="10755" width="49.140625" style="191" customWidth="1"/>
    <col min="10756" max="10756" width="7.140625" style="191" customWidth="1"/>
    <col min="10757" max="10757" width="15" style="191" bestFit="1" customWidth="1"/>
    <col min="10758" max="10758" width="11" style="191" customWidth="1"/>
    <col min="10759" max="10759" width="12.7109375" style="191" customWidth="1"/>
    <col min="10760" max="10760" width="14" style="191" customWidth="1"/>
    <col min="10761" max="10761" width="15.85546875" style="191" customWidth="1"/>
    <col min="10762" max="10762" width="17.7109375" style="191" customWidth="1"/>
    <col min="10763" max="10763" width="15.7109375" style="191" customWidth="1"/>
    <col min="10764" max="10764" width="9.140625" style="191" customWidth="1"/>
    <col min="10765" max="10765" width="0" style="191" hidden="1" customWidth="1"/>
    <col min="10766" max="10773" width="9.140625" style="191" customWidth="1"/>
    <col min="10774" max="11008" width="17.28515625" style="191"/>
    <col min="11009" max="11009" width="9.140625" style="191" customWidth="1"/>
    <col min="11010" max="11010" width="7.5703125" style="191" customWidth="1"/>
    <col min="11011" max="11011" width="49.140625" style="191" customWidth="1"/>
    <col min="11012" max="11012" width="7.140625" style="191" customWidth="1"/>
    <col min="11013" max="11013" width="15" style="191" bestFit="1" customWidth="1"/>
    <col min="11014" max="11014" width="11" style="191" customWidth="1"/>
    <col min="11015" max="11015" width="12.7109375" style="191" customWidth="1"/>
    <col min="11016" max="11016" width="14" style="191" customWidth="1"/>
    <col min="11017" max="11017" width="15.85546875" style="191" customWidth="1"/>
    <col min="11018" max="11018" width="17.7109375" style="191" customWidth="1"/>
    <col min="11019" max="11019" width="15.7109375" style="191" customWidth="1"/>
    <col min="11020" max="11020" width="9.140625" style="191" customWidth="1"/>
    <col min="11021" max="11021" width="0" style="191" hidden="1" customWidth="1"/>
    <col min="11022" max="11029" width="9.140625" style="191" customWidth="1"/>
    <col min="11030" max="11264" width="17.28515625" style="191"/>
    <col min="11265" max="11265" width="9.140625" style="191" customWidth="1"/>
    <col min="11266" max="11266" width="7.5703125" style="191" customWidth="1"/>
    <col min="11267" max="11267" width="49.140625" style="191" customWidth="1"/>
    <col min="11268" max="11268" width="7.140625" style="191" customWidth="1"/>
    <col min="11269" max="11269" width="15" style="191" bestFit="1" customWidth="1"/>
    <col min="11270" max="11270" width="11" style="191" customWidth="1"/>
    <col min="11271" max="11271" width="12.7109375" style="191" customWidth="1"/>
    <col min="11272" max="11272" width="14" style="191" customWidth="1"/>
    <col min="11273" max="11273" width="15.85546875" style="191" customWidth="1"/>
    <col min="11274" max="11274" width="17.7109375" style="191" customWidth="1"/>
    <col min="11275" max="11275" width="15.7109375" style="191" customWidth="1"/>
    <col min="11276" max="11276" width="9.140625" style="191" customWidth="1"/>
    <col min="11277" max="11277" width="0" style="191" hidden="1" customWidth="1"/>
    <col min="11278" max="11285" width="9.140625" style="191" customWidth="1"/>
    <col min="11286" max="11520" width="17.28515625" style="191"/>
    <col min="11521" max="11521" width="9.140625" style="191" customWidth="1"/>
    <col min="11522" max="11522" width="7.5703125" style="191" customWidth="1"/>
    <col min="11523" max="11523" width="49.140625" style="191" customWidth="1"/>
    <col min="11524" max="11524" width="7.140625" style="191" customWidth="1"/>
    <col min="11525" max="11525" width="15" style="191" bestFit="1" customWidth="1"/>
    <col min="11526" max="11526" width="11" style="191" customWidth="1"/>
    <col min="11527" max="11527" width="12.7109375" style="191" customWidth="1"/>
    <col min="11528" max="11528" width="14" style="191" customWidth="1"/>
    <col min="11529" max="11529" width="15.85546875" style="191" customWidth="1"/>
    <col min="11530" max="11530" width="17.7109375" style="191" customWidth="1"/>
    <col min="11531" max="11531" width="15.7109375" style="191" customWidth="1"/>
    <col min="11532" max="11532" width="9.140625" style="191" customWidth="1"/>
    <col min="11533" max="11533" width="0" style="191" hidden="1" customWidth="1"/>
    <col min="11534" max="11541" width="9.140625" style="191" customWidth="1"/>
    <col min="11542" max="11776" width="17.28515625" style="191"/>
    <col min="11777" max="11777" width="9.140625" style="191" customWidth="1"/>
    <col min="11778" max="11778" width="7.5703125" style="191" customWidth="1"/>
    <col min="11779" max="11779" width="49.140625" style="191" customWidth="1"/>
    <col min="11780" max="11780" width="7.140625" style="191" customWidth="1"/>
    <col min="11781" max="11781" width="15" style="191" bestFit="1" customWidth="1"/>
    <col min="11782" max="11782" width="11" style="191" customWidth="1"/>
    <col min="11783" max="11783" width="12.7109375" style="191" customWidth="1"/>
    <col min="11784" max="11784" width="14" style="191" customWidth="1"/>
    <col min="11785" max="11785" width="15.85546875" style="191" customWidth="1"/>
    <col min="11786" max="11786" width="17.7109375" style="191" customWidth="1"/>
    <col min="11787" max="11787" width="15.7109375" style="191" customWidth="1"/>
    <col min="11788" max="11788" width="9.140625" style="191" customWidth="1"/>
    <col min="11789" max="11789" width="0" style="191" hidden="1" customWidth="1"/>
    <col min="11790" max="11797" width="9.140625" style="191" customWidth="1"/>
    <col min="11798" max="12032" width="17.28515625" style="191"/>
    <col min="12033" max="12033" width="9.140625" style="191" customWidth="1"/>
    <col min="12034" max="12034" width="7.5703125" style="191" customWidth="1"/>
    <col min="12035" max="12035" width="49.140625" style="191" customWidth="1"/>
    <col min="12036" max="12036" width="7.140625" style="191" customWidth="1"/>
    <col min="12037" max="12037" width="15" style="191" bestFit="1" customWidth="1"/>
    <col min="12038" max="12038" width="11" style="191" customWidth="1"/>
    <col min="12039" max="12039" width="12.7109375" style="191" customWidth="1"/>
    <col min="12040" max="12040" width="14" style="191" customWidth="1"/>
    <col min="12041" max="12041" width="15.85546875" style="191" customWidth="1"/>
    <col min="12042" max="12042" width="17.7109375" style="191" customWidth="1"/>
    <col min="12043" max="12043" width="15.7109375" style="191" customWidth="1"/>
    <col min="12044" max="12044" width="9.140625" style="191" customWidth="1"/>
    <col min="12045" max="12045" width="0" style="191" hidden="1" customWidth="1"/>
    <col min="12046" max="12053" width="9.140625" style="191" customWidth="1"/>
    <col min="12054" max="12288" width="17.28515625" style="191"/>
    <col min="12289" max="12289" width="9.140625" style="191" customWidth="1"/>
    <col min="12290" max="12290" width="7.5703125" style="191" customWidth="1"/>
    <col min="12291" max="12291" width="49.140625" style="191" customWidth="1"/>
    <col min="12292" max="12292" width="7.140625" style="191" customWidth="1"/>
    <col min="12293" max="12293" width="15" style="191" bestFit="1" customWidth="1"/>
    <col min="12294" max="12294" width="11" style="191" customWidth="1"/>
    <col min="12295" max="12295" width="12.7109375" style="191" customWidth="1"/>
    <col min="12296" max="12296" width="14" style="191" customWidth="1"/>
    <col min="12297" max="12297" width="15.85546875" style="191" customWidth="1"/>
    <col min="12298" max="12298" width="17.7109375" style="191" customWidth="1"/>
    <col min="12299" max="12299" width="15.7109375" style="191" customWidth="1"/>
    <col min="12300" max="12300" width="9.140625" style="191" customWidth="1"/>
    <col min="12301" max="12301" width="0" style="191" hidden="1" customWidth="1"/>
    <col min="12302" max="12309" width="9.140625" style="191" customWidth="1"/>
    <col min="12310" max="12544" width="17.28515625" style="191"/>
    <col min="12545" max="12545" width="9.140625" style="191" customWidth="1"/>
    <col min="12546" max="12546" width="7.5703125" style="191" customWidth="1"/>
    <col min="12547" max="12547" width="49.140625" style="191" customWidth="1"/>
    <col min="12548" max="12548" width="7.140625" style="191" customWidth="1"/>
    <col min="12549" max="12549" width="15" style="191" bestFit="1" customWidth="1"/>
    <col min="12550" max="12550" width="11" style="191" customWidth="1"/>
    <col min="12551" max="12551" width="12.7109375" style="191" customWidth="1"/>
    <col min="12552" max="12552" width="14" style="191" customWidth="1"/>
    <col min="12553" max="12553" width="15.85546875" style="191" customWidth="1"/>
    <col min="12554" max="12554" width="17.7109375" style="191" customWidth="1"/>
    <col min="12555" max="12555" width="15.7109375" style="191" customWidth="1"/>
    <col min="12556" max="12556" width="9.140625" style="191" customWidth="1"/>
    <col min="12557" max="12557" width="0" style="191" hidden="1" customWidth="1"/>
    <col min="12558" max="12565" width="9.140625" style="191" customWidth="1"/>
    <col min="12566" max="12800" width="17.28515625" style="191"/>
    <col min="12801" max="12801" width="9.140625" style="191" customWidth="1"/>
    <col min="12802" max="12802" width="7.5703125" style="191" customWidth="1"/>
    <col min="12803" max="12803" width="49.140625" style="191" customWidth="1"/>
    <col min="12804" max="12804" width="7.140625" style="191" customWidth="1"/>
    <col min="12805" max="12805" width="15" style="191" bestFit="1" customWidth="1"/>
    <col min="12806" max="12806" width="11" style="191" customWidth="1"/>
    <col min="12807" max="12807" width="12.7109375" style="191" customWidth="1"/>
    <col min="12808" max="12808" width="14" style="191" customWidth="1"/>
    <col min="12809" max="12809" width="15.85546875" style="191" customWidth="1"/>
    <col min="12810" max="12810" width="17.7109375" style="191" customWidth="1"/>
    <col min="12811" max="12811" width="15.7109375" style="191" customWidth="1"/>
    <col min="12812" max="12812" width="9.140625" style="191" customWidth="1"/>
    <col min="12813" max="12813" width="0" style="191" hidden="1" customWidth="1"/>
    <col min="12814" max="12821" width="9.140625" style="191" customWidth="1"/>
    <col min="12822" max="13056" width="17.28515625" style="191"/>
    <col min="13057" max="13057" width="9.140625" style="191" customWidth="1"/>
    <col min="13058" max="13058" width="7.5703125" style="191" customWidth="1"/>
    <col min="13059" max="13059" width="49.140625" style="191" customWidth="1"/>
    <col min="13060" max="13060" width="7.140625" style="191" customWidth="1"/>
    <col min="13061" max="13061" width="15" style="191" bestFit="1" customWidth="1"/>
    <col min="13062" max="13062" width="11" style="191" customWidth="1"/>
    <col min="13063" max="13063" width="12.7109375" style="191" customWidth="1"/>
    <col min="13064" max="13064" width="14" style="191" customWidth="1"/>
    <col min="13065" max="13065" width="15.85546875" style="191" customWidth="1"/>
    <col min="13066" max="13066" width="17.7109375" style="191" customWidth="1"/>
    <col min="13067" max="13067" width="15.7109375" style="191" customWidth="1"/>
    <col min="13068" max="13068" width="9.140625" style="191" customWidth="1"/>
    <col min="13069" max="13069" width="0" style="191" hidden="1" customWidth="1"/>
    <col min="13070" max="13077" width="9.140625" style="191" customWidth="1"/>
    <col min="13078" max="13312" width="17.28515625" style="191"/>
    <col min="13313" max="13313" width="9.140625" style="191" customWidth="1"/>
    <col min="13314" max="13314" width="7.5703125" style="191" customWidth="1"/>
    <col min="13315" max="13315" width="49.140625" style="191" customWidth="1"/>
    <col min="13316" max="13316" width="7.140625" style="191" customWidth="1"/>
    <col min="13317" max="13317" width="15" style="191" bestFit="1" customWidth="1"/>
    <col min="13318" max="13318" width="11" style="191" customWidth="1"/>
    <col min="13319" max="13319" width="12.7109375" style="191" customWidth="1"/>
    <col min="13320" max="13320" width="14" style="191" customWidth="1"/>
    <col min="13321" max="13321" width="15.85546875" style="191" customWidth="1"/>
    <col min="13322" max="13322" width="17.7109375" style="191" customWidth="1"/>
    <col min="13323" max="13323" width="15.7109375" style="191" customWidth="1"/>
    <col min="13324" max="13324" width="9.140625" style="191" customWidth="1"/>
    <col min="13325" max="13325" width="0" style="191" hidden="1" customWidth="1"/>
    <col min="13326" max="13333" width="9.140625" style="191" customWidth="1"/>
    <col min="13334" max="13568" width="17.28515625" style="191"/>
    <col min="13569" max="13569" width="9.140625" style="191" customWidth="1"/>
    <col min="13570" max="13570" width="7.5703125" style="191" customWidth="1"/>
    <col min="13571" max="13571" width="49.140625" style="191" customWidth="1"/>
    <col min="13572" max="13572" width="7.140625" style="191" customWidth="1"/>
    <col min="13573" max="13573" width="15" style="191" bestFit="1" customWidth="1"/>
    <col min="13574" max="13574" width="11" style="191" customWidth="1"/>
    <col min="13575" max="13575" width="12.7109375" style="191" customWidth="1"/>
    <col min="13576" max="13576" width="14" style="191" customWidth="1"/>
    <col min="13577" max="13577" width="15.85546875" style="191" customWidth="1"/>
    <col min="13578" max="13578" width="17.7109375" style="191" customWidth="1"/>
    <col min="13579" max="13579" width="15.7109375" style="191" customWidth="1"/>
    <col min="13580" max="13580" width="9.140625" style="191" customWidth="1"/>
    <col min="13581" max="13581" width="0" style="191" hidden="1" customWidth="1"/>
    <col min="13582" max="13589" width="9.140625" style="191" customWidth="1"/>
    <col min="13590" max="13824" width="17.28515625" style="191"/>
    <col min="13825" max="13825" width="9.140625" style="191" customWidth="1"/>
    <col min="13826" max="13826" width="7.5703125" style="191" customWidth="1"/>
    <col min="13827" max="13827" width="49.140625" style="191" customWidth="1"/>
    <col min="13828" max="13828" width="7.140625" style="191" customWidth="1"/>
    <col min="13829" max="13829" width="15" style="191" bestFit="1" customWidth="1"/>
    <col min="13830" max="13830" width="11" style="191" customWidth="1"/>
    <col min="13831" max="13831" width="12.7109375" style="191" customWidth="1"/>
    <col min="13832" max="13832" width="14" style="191" customWidth="1"/>
    <col min="13833" max="13833" width="15.85546875" style="191" customWidth="1"/>
    <col min="13834" max="13834" width="17.7109375" style="191" customWidth="1"/>
    <col min="13835" max="13835" width="15.7109375" style="191" customWidth="1"/>
    <col min="13836" max="13836" width="9.140625" style="191" customWidth="1"/>
    <col min="13837" max="13837" width="0" style="191" hidden="1" customWidth="1"/>
    <col min="13838" max="13845" width="9.140625" style="191" customWidth="1"/>
    <col min="13846" max="14080" width="17.28515625" style="191"/>
    <col min="14081" max="14081" width="9.140625" style="191" customWidth="1"/>
    <col min="14082" max="14082" width="7.5703125" style="191" customWidth="1"/>
    <col min="14083" max="14083" width="49.140625" style="191" customWidth="1"/>
    <col min="14084" max="14084" width="7.140625" style="191" customWidth="1"/>
    <col min="14085" max="14085" width="15" style="191" bestFit="1" customWidth="1"/>
    <col min="14086" max="14086" width="11" style="191" customWidth="1"/>
    <col min="14087" max="14087" width="12.7109375" style="191" customWidth="1"/>
    <col min="14088" max="14088" width="14" style="191" customWidth="1"/>
    <col min="14089" max="14089" width="15.85546875" style="191" customWidth="1"/>
    <col min="14090" max="14090" width="17.7109375" style="191" customWidth="1"/>
    <col min="14091" max="14091" width="15.7109375" style="191" customWidth="1"/>
    <col min="14092" max="14092" width="9.140625" style="191" customWidth="1"/>
    <col min="14093" max="14093" width="0" style="191" hidden="1" customWidth="1"/>
    <col min="14094" max="14101" width="9.140625" style="191" customWidth="1"/>
    <col min="14102" max="14336" width="17.28515625" style="191"/>
    <col min="14337" max="14337" width="9.140625" style="191" customWidth="1"/>
    <col min="14338" max="14338" width="7.5703125" style="191" customWidth="1"/>
    <col min="14339" max="14339" width="49.140625" style="191" customWidth="1"/>
    <col min="14340" max="14340" width="7.140625" style="191" customWidth="1"/>
    <col min="14341" max="14341" width="15" style="191" bestFit="1" customWidth="1"/>
    <col min="14342" max="14342" width="11" style="191" customWidth="1"/>
    <col min="14343" max="14343" width="12.7109375" style="191" customWidth="1"/>
    <col min="14344" max="14344" width="14" style="191" customWidth="1"/>
    <col min="14345" max="14345" width="15.85546875" style="191" customWidth="1"/>
    <col min="14346" max="14346" width="17.7109375" style="191" customWidth="1"/>
    <col min="14347" max="14347" width="15.7109375" style="191" customWidth="1"/>
    <col min="14348" max="14348" width="9.140625" style="191" customWidth="1"/>
    <col min="14349" max="14349" width="0" style="191" hidden="1" customWidth="1"/>
    <col min="14350" max="14357" width="9.140625" style="191" customWidth="1"/>
    <col min="14358" max="14592" width="17.28515625" style="191"/>
    <col min="14593" max="14593" width="9.140625" style="191" customWidth="1"/>
    <col min="14594" max="14594" width="7.5703125" style="191" customWidth="1"/>
    <col min="14595" max="14595" width="49.140625" style="191" customWidth="1"/>
    <col min="14596" max="14596" width="7.140625" style="191" customWidth="1"/>
    <col min="14597" max="14597" width="15" style="191" bestFit="1" customWidth="1"/>
    <col min="14598" max="14598" width="11" style="191" customWidth="1"/>
    <col min="14599" max="14599" width="12.7109375" style="191" customWidth="1"/>
    <col min="14600" max="14600" width="14" style="191" customWidth="1"/>
    <col min="14601" max="14601" width="15.85546875" style="191" customWidth="1"/>
    <col min="14602" max="14602" width="17.7109375" style="191" customWidth="1"/>
    <col min="14603" max="14603" width="15.7109375" style="191" customWidth="1"/>
    <col min="14604" max="14604" width="9.140625" style="191" customWidth="1"/>
    <col min="14605" max="14605" width="0" style="191" hidden="1" customWidth="1"/>
    <col min="14606" max="14613" width="9.140625" style="191" customWidth="1"/>
    <col min="14614" max="14848" width="17.28515625" style="191"/>
    <col min="14849" max="14849" width="9.140625" style="191" customWidth="1"/>
    <col min="14850" max="14850" width="7.5703125" style="191" customWidth="1"/>
    <col min="14851" max="14851" width="49.140625" style="191" customWidth="1"/>
    <col min="14852" max="14852" width="7.140625" style="191" customWidth="1"/>
    <col min="14853" max="14853" width="15" style="191" bestFit="1" customWidth="1"/>
    <col min="14854" max="14854" width="11" style="191" customWidth="1"/>
    <col min="14855" max="14855" width="12.7109375" style="191" customWidth="1"/>
    <col min="14856" max="14856" width="14" style="191" customWidth="1"/>
    <col min="14857" max="14857" width="15.85546875" style="191" customWidth="1"/>
    <col min="14858" max="14858" width="17.7109375" style="191" customWidth="1"/>
    <col min="14859" max="14859" width="15.7109375" style="191" customWidth="1"/>
    <col min="14860" max="14860" width="9.140625" style="191" customWidth="1"/>
    <col min="14861" max="14861" width="0" style="191" hidden="1" customWidth="1"/>
    <col min="14862" max="14869" width="9.140625" style="191" customWidth="1"/>
    <col min="14870" max="15104" width="17.28515625" style="191"/>
    <col min="15105" max="15105" width="9.140625" style="191" customWidth="1"/>
    <col min="15106" max="15106" width="7.5703125" style="191" customWidth="1"/>
    <col min="15107" max="15107" width="49.140625" style="191" customWidth="1"/>
    <col min="15108" max="15108" width="7.140625" style="191" customWidth="1"/>
    <col min="15109" max="15109" width="15" style="191" bestFit="1" customWidth="1"/>
    <col min="15110" max="15110" width="11" style="191" customWidth="1"/>
    <col min="15111" max="15111" width="12.7109375" style="191" customWidth="1"/>
    <col min="15112" max="15112" width="14" style="191" customWidth="1"/>
    <col min="15113" max="15113" width="15.85546875" style="191" customWidth="1"/>
    <col min="15114" max="15114" width="17.7109375" style="191" customWidth="1"/>
    <col min="15115" max="15115" width="15.7109375" style="191" customWidth="1"/>
    <col min="15116" max="15116" width="9.140625" style="191" customWidth="1"/>
    <col min="15117" max="15117" width="0" style="191" hidden="1" customWidth="1"/>
    <col min="15118" max="15125" width="9.140625" style="191" customWidth="1"/>
    <col min="15126" max="15360" width="17.28515625" style="191"/>
    <col min="15361" max="15361" width="9.140625" style="191" customWidth="1"/>
    <col min="15362" max="15362" width="7.5703125" style="191" customWidth="1"/>
    <col min="15363" max="15363" width="49.140625" style="191" customWidth="1"/>
    <col min="15364" max="15364" width="7.140625" style="191" customWidth="1"/>
    <col min="15365" max="15365" width="15" style="191" bestFit="1" customWidth="1"/>
    <col min="15366" max="15366" width="11" style="191" customWidth="1"/>
    <col min="15367" max="15367" width="12.7109375" style="191" customWidth="1"/>
    <col min="15368" max="15368" width="14" style="191" customWidth="1"/>
    <col min="15369" max="15369" width="15.85546875" style="191" customWidth="1"/>
    <col min="15370" max="15370" width="17.7109375" style="191" customWidth="1"/>
    <col min="15371" max="15371" width="15.7109375" style="191" customWidth="1"/>
    <col min="15372" max="15372" width="9.140625" style="191" customWidth="1"/>
    <col min="15373" max="15373" width="0" style="191" hidden="1" customWidth="1"/>
    <col min="15374" max="15381" width="9.140625" style="191" customWidth="1"/>
    <col min="15382" max="15616" width="17.28515625" style="191"/>
    <col min="15617" max="15617" width="9.140625" style="191" customWidth="1"/>
    <col min="15618" max="15618" width="7.5703125" style="191" customWidth="1"/>
    <col min="15619" max="15619" width="49.140625" style="191" customWidth="1"/>
    <col min="15620" max="15620" width="7.140625" style="191" customWidth="1"/>
    <col min="15621" max="15621" width="15" style="191" bestFit="1" customWidth="1"/>
    <col min="15622" max="15622" width="11" style="191" customWidth="1"/>
    <col min="15623" max="15623" width="12.7109375" style="191" customWidth="1"/>
    <col min="15624" max="15624" width="14" style="191" customWidth="1"/>
    <col min="15625" max="15625" width="15.85546875" style="191" customWidth="1"/>
    <col min="15626" max="15626" width="17.7109375" style="191" customWidth="1"/>
    <col min="15627" max="15627" width="15.7109375" style="191" customWidth="1"/>
    <col min="15628" max="15628" width="9.140625" style="191" customWidth="1"/>
    <col min="15629" max="15629" width="0" style="191" hidden="1" customWidth="1"/>
    <col min="15630" max="15637" width="9.140625" style="191" customWidth="1"/>
    <col min="15638" max="15872" width="17.28515625" style="191"/>
    <col min="15873" max="15873" width="9.140625" style="191" customWidth="1"/>
    <col min="15874" max="15874" width="7.5703125" style="191" customWidth="1"/>
    <col min="15875" max="15875" width="49.140625" style="191" customWidth="1"/>
    <col min="15876" max="15876" width="7.140625" style="191" customWidth="1"/>
    <col min="15877" max="15877" width="15" style="191" bestFit="1" customWidth="1"/>
    <col min="15878" max="15878" width="11" style="191" customWidth="1"/>
    <col min="15879" max="15879" width="12.7109375" style="191" customWidth="1"/>
    <col min="15880" max="15880" width="14" style="191" customWidth="1"/>
    <col min="15881" max="15881" width="15.85546875" style="191" customWidth="1"/>
    <col min="15882" max="15882" width="17.7109375" style="191" customWidth="1"/>
    <col min="15883" max="15883" width="15.7109375" style="191" customWidth="1"/>
    <col min="15884" max="15884" width="9.140625" style="191" customWidth="1"/>
    <col min="15885" max="15885" width="0" style="191" hidden="1" customWidth="1"/>
    <col min="15886" max="15893" width="9.140625" style="191" customWidth="1"/>
    <col min="15894" max="16128" width="17.28515625" style="191"/>
    <col min="16129" max="16129" width="9.140625" style="191" customWidth="1"/>
    <col min="16130" max="16130" width="7.5703125" style="191" customWidth="1"/>
    <col min="16131" max="16131" width="49.140625" style="191" customWidth="1"/>
    <col min="16132" max="16132" width="7.140625" style="191" customWidth="1"/>
    <col min="16133" max="16133" width="15" style="191" bestFit="1" customWidth="1"/>
    <col min="16134" max="16134" width="11" style="191" customWidth="1"/>
    <col min="16135" max="16135" width="12.7109375" style="191" customWidth="1"/>
    <col min="16136" max="16136" width="14" style="191" customWidth="1"/>
    <col min="16137" max="16137" width="15.85546875" style="191" customWidth="1"/>
    <col min="16138" max="16138" width="17.7109375" style="191" customWidth="1"/>
    <col min="16139" max="16139" width="15.7109375" style="191" customWidth="1"/>
    <col min="16140" max="16140" width="9.140625" style="191" customWidth="1"/>
    <col min="16141" max="16141" width="0" style="191" hidden="1" customWidth="1"/>
    <col min="16142" max="16149" width="9.140625" style="191" customWidth="1"/>
    <col min="16150" max="16384" width="17.28515625" style="191"/>
  </cols>
  <sheetData>
    <row r="1" spans="1:21" ht="15.75" customHeight="1" x14ac:dyDescent="0.25">
      <c r="A1" s="104"/>
      <c r="B1" s="105" t="s">
        <v>24</v>
      </c>
      <c r="C1" s="106"/>
      <c r="D1" s="106"/>
      <c r="E1" s="106"/>
      <c r="F1" s="106"/>
      <c r="G1" s="106"/>
      <c r="H1" s="106"/>
      <c r="I1" s="106"/>
      <c r="J1" s="106"/>
      <c r="K1" s="107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1" ht="12.75" customHeight="1" x14ac:dyDescent="0.2">
      <c r="A2" s="104"/>
      <c r="B2" s="108" t="s">
        <v>27</v>
      </c>
      <c r="C2" s="109"/>
      <c r="D2" s="109"/>
      <c r="E2" s="109"/>
      <c r="F2" s="109"/>
      <c r="G2" s="110" t="s">
        <v>365</v>
      </c>
      <c r="H2" s="109"/>
      <c r="I2" s="109"/>
      <c r="J2" s="110" t="s">
        <v>388</v>
      </c>
      <c r="K2" s="111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2.75" customHeight="1" x14ac:dyDescent="0.2">
      <c r="A3" s="104"/>
      <c r="B3" s="469" t="s">
        <v>366</v>
      </c>
      <c r="C3" s="470"/>
      <c r="D3" s="470"/>
      <c r="E3" s="470"/>
      <c r="F3" s="109"/>
      <c r="G3" s="110" t="s">
        <v>367</v>
      </c>
      <c r="H3" s="109"/>
      <c r="I3" s="109"/>
      <c r="J3" s="110" t="s">
        <v>389</v>
      </c>
      <c r="K3" s="111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2.75" customHeight="1" x14ac:dyDescent="0.2">
      <c r="A4" s="104"/>
      <c r="B4" s="469"/>
      <c r="C4" s="470"/>
      <c r="D4" s="470"/>
      <c r="E4" s="470"/>
      <c r="F4" s="109"/>
      <c r="G4" s="110" t="s">
        <v>368</v>
      </c>
      <c r="H4" s="109"/>
      <c r="I4" s="109"/>
      <c r="J4" s="110" t="s">
        <v>390</v>
      </c>
      <c r="K4" s="111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2.75" customHeight="1" x14ac:dyDescent="0.2">
      <c r="A5" s="104"/>
      <c r="B5" s="469"/>
      <c r="C5" s="470"/>
      <c r="D5" s="470"/>
      <c r="E5" s="470"/>
      <c r="F5" s="109"/>
      <c r="G5" s="110" t="s">
        <v>369</v>
      </c>
      <c r="H5" s="109"/>
      <c r="I5" s="109"/>
      <c r="J5" s="110"/>
      <c r="K5" s="111"/>
      <c r="L5" s="104"/>
      <c r="M5" s="112" t="e">
        <f>#REF!</f>
        <v>#REF!</v>
      </c>
      <c r="N5" s="104"/>
      <c r="O5" s="104"/>
      <c r="P5" s="104"/>
      <c r="Q5" s="104"/>
      <c r="R5" s="104"/>
      <c r="S5" s="104"/>
      <c r="T5" s="104"/>
      <c r="U5" s="104"/>
    </row>
    <row r="6" spans="1:21" ht="12.75" customHeight="1" x14ac:dyDescent="0.2">
      <c r="A6" s="104"/>
      <c r="B6" s="108" t="s">
        <v>370</v>
      </c>
      <c r="C6" s="109"/>
      <c r="D6" s="109"/>
      <c r="E6" s="109"/>
      <c r="F6" s="109"/>
      <c r="G6" s="110" t="s">
        <v>391</v>
      </c>
      <c r="H6" s="109"/>
      <c r="I6" s="109"/>
      <c r="J6" s="110"/>
      <c r="K6" s="111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1" ht="12.75" customHeight="1" x14ac:dyDescent="0.2">
      <c r="A7" s="104"/>
      <c r="B7" s="108" t="s">
        <v>371</v>
      </c>
      <c r="C7" s="109"/>
      <c r="D7" s="109"/>
      <c r="E7" s="109"/>
      <c r="F7" s="109"/>
      <c r="G7" s="109"/>
      <c r="H7" s="109"/>
      <c r="I7" s="109"/>
      <c r="J7" s="110"/>
      <c r="K7" s="111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2.75" customHeight="1" x14ac:dyDescent="0.2">
      <c r="A8" s="104"/>
      <c r="B8" s="108"/>
      <c r="C8" s="109"/>
      <c r="D8" s="109"/>
      <c r="E8" s="109"/>
      <c r="F8" s="109"/>
      <c r="G8" s="109"/>
      <c r="H8" s="109"/>
      <c r="I8" s="109"/>
      <c r="J8" s="109"/>
      <c r="K8" s="111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2.75" customHeight="1" x14ac:dyDescent="0.2">
      <c r="A9" s="104"/>
      <c r="B9" s="113"/>
      <c r="C9" s="109"/>
      <c r="D9" s="109"/>
      <c r="E9" s="109"/>
      <c r="F9" s="109"/>
      <c r="G9" s="109"/>
      <c r="H9" s="109"/>
      <c r="I9" s="109"/>
      <c r="J9" s="109"/>
      <c r="K9" s="111"/>
      <c r="L9" s="104"/>
      <c r="M9" s="104"/>
      <c r="N9" s="104"/>
      <c r="O9" s="104"/>
      <c r="P9" s="104"/>
      <c r="Q9" s="104"/>
      <c r="R9" s="104"/>
      <c r="S9" s="104"/>
      <c r="T9" s="104"/>
      <c r="U9" s="104"/>
    </row>
    <row r="10" spans="1:21" ht="12.75" customHeight="1" x14ac:dyDescent="0.2">
      <c r="A10" s="104"/>
      <c r="B10" s="114" t="s">
        <v>32</v>
      </c>
      <c r="C10" s="114" t="s">
        <v>33</v>
      </c>
      <c r="D10" s="115"/>
      <c r="E10" s="116" t="s">
        <v>34</v>
      </c>
      <c r="F10" s="117" t="s">
        <v>36</v>
      </c>
      <c r="G10" s="118" t="s">
        <v>36</v>
      </c>
      <c r="H10" s="116" t="s">
        <v>36</v>
      </c>
      <c r="I10" s="117" t="s">
        <v>37</v>
      </c>
      <c r="J10" s="118" t="s">
        <v>37</v>
      </c>
      <c r="K10" s="118" t="s">
        <v>37</v>
      </c>
      <c r="L10" s="104"/>
      <c r="M10" s="104"/>
      <c r="N10" s="104"/>
      <c r="O10" s="104"/>
      <c r="P10" s="104"/>
      <c r="Q10" s="104"/>
      <c r="R10" s="104"/>
      <c r="S10" s="104"/>
      <c r="T10" s="104"/>
      <c r="U10" s="104"/>
    </row>
    <row r="11" spans="1:21" ht="12.75" customHeight="1" x14ac:dyDescent="0.2">
      <c r="A11" s="104"/>
      <c r="B11" s="119"/>
      <c r="C11" s="120" t="s">
        <v>38</v>
      </c>
      <c r="D11" s="121" t="s">
        <v>39</v>
      </c>
      <c r="E11" s="122" t="s">
        <v>48</v>
      </c>
      <c r="F11" s="123" t="s">
        <v>49</v>
      </c>
      <c r="G11" s="121" t="s">
        <v>50</v>
      </c>
      <c r="H11" s="122" t="s">
        <v>50</v>
      </c>
      <c r="I11" s="123" t="s">
        <v>51</v>
      </c>
      <c r="J11" s="121" t="s">
        <v>52</v>
      </c>
      <c r="K11" s="121" t="s">
        <v>52</v>
      </c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1" ht="12.75" customHeight="1" x14ac:dyDescent="0.2">
      <c r="A12" s="104"/>
      <c r="B12" s="119"/>
      <c r="C12" s="124"/>
      <c r="D12" s="125"/>
      <c r="E12" s="113"/>
      <c r="F12" s="123" t="s">
        <v>73</v>
      </c>
      <c r="G12" s="121" t="s">
        <v>74</v>
      </c>
      <c r="H12" s="122" t="s">
        <v>75</v>
      </c>
      <c r="I12" s="123" t="s">
        <v>73</v>
      </c>
      <c r="J12" s="121" t="s">
        <v>74</v>
      </c>
      <c r="K12" s="121" t="s">
        <v>76</v>
      </c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1" ht="12.75" customHeight="1" x14ac:dyDescent="0.2">
      <c r="A13" s="104"/>
      <c r="B13" s="126"/>
      <c r="C13" s="127"/>
      <c r="D13" s="127"/>
      <c r="E13" s="128" t="s">
        <v>77</v>
      </c>
      <c r="F13" s="129" t="s">
        <v>79</v>
      </c>
      <c r="G13" s="130" t="s">
        <v>91</v>
      </c>
      <c r="H13" s="128" t="s">
        <v>94</v>
      </c>
      <c r="I13" s="129" t="s">
        <v>95</v>
      </c>
      <c r="J13" s="130" t="s">
        <v>96</v>
      </c>
      <c r="K13" s="130" t="s">
        <v>97</v>
      </c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s="142" customFormat="1" x14ac:dyDescent="0.2">
      <c r="A14" s="131" t="s">
        <v>372</v>
      </c>
      <c r="B14" s="132"/>
      <c r="C14" s="133" t="s">
        <v>373</v>
      </c>
      <c r="D14" s="134"/>
      <c r="E14" s="135"/>
      <c r="F14" s="136"/>
      <c r="G14" s="137"/>
      <c r="H14" s="138"/>
      <c r="I14" s="139"/>
      <c r="J14" s="140"/>
      <c r="K14" s="140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s="142" customFormat="1" x14ac:dyDescent="0.2">
      <c r="A15" s="141"/>
      <c r="B15" s="143" t="s">
        <v>45</v>
      </c>
      <c r="C15" s="144" t="s">
        <v>46</v>
      </c>
      <c r="D15" s="145"/>
      <c r="E15" s="146"/>
      <c r="F15" s="147"/>
      <c r="G15" s="148"/>
      <c r="H15" s="149"/>
      <c r="I15" s="150">
        <f>SUM(I16:I18)</f>
        <v>26129.156200000001</v>
      </c>
      <c r="J15" s="151">
        <f>SUM(J16:J18)</f>
        <v>2004.9560000000001</v>
      </c>
      <c r="K15" s="151">
        <f>SUM(K16:K18)</f>
        <v>12979.699100000002</v>
      </c>
      <c r="L15" s="141"/>
      <c r="M15" s="244"/>
      <c r="N15" s="141"/>
      <c r="O15" s="141"/>
      <c r="P15" s="141"/>
      <c r="Q15" s="141"/>
      <c r="R15" s="141"/>
      <c r="S15" s="141"/>
      <c r="T15" s="141"/>
      <c r="U15" s="141"/>
    </row>
    <row r="16" spans="1:21" s="142" customFormat="1" ht="22.5" x14ac:dyDescent="0.2">
      <c r="A16" s="141"/>
      <c r="B16" s="152" t="s">
        <v>47</v>
      </c>
      <c r="C16" s="153" t="s">
        <v>53</v>
      </c>
      <c r="D16" s="154" t="s">
        <v>54</v>
      </c>
      <c r="E16" s="155">
        <v>1029739.31</v>
      </c>
      <c r="F16" s="156">
        <v>0.02</v>
      </c>
      <c r="G16" s="157">
        <v>0</v>
      </c>
      <c r="H16" s="249">
        <f>'BM 01'!H16+G16</f>
        <v>0.01</v>
      </c>
      <c r="I16" s="159">
        <f>E16*F16</f>
        <v>20594.786200000002</v>
      </c>
      <c r="J16" s="160">
        <f>E16*G16</f>
        <v>0</v>
      </c>
      <c r="K16" s="161">
        <f>'BM 01'!K16+J16</f>
        <v>10297.393100000001</v>
      </c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1" s="142" customFormat="1" x14ac:dyDescent="0.2">
      <c r="A17" s="141"/>
      <c r="B17" s="152" t="s">
        <v>86</v>
      </c>
      <c r="C17" s="153" t="s">
        <v>87</v>
      </c>
      <c r="D17" s="154" t="s">
        <v>89</v>
      </c>
      <c r="E17" s="155">
        <v>633.79200000000003</v>
      </c>
      <c r="F17" s="162">
        <v>4.5</v>
      </c>
      <c r="G17" s="163">
        <v>0</v>
      </c>
      <c r="H17" s="158">
        <f>'BM 01'!H17+G17</f>
        <v>0</v>
      </c>
      <c r="I17" s="159">
        <f>E17*F17</f>
        <v>2852.0640000000003</v>
      </c>
      <c r="J17" s="160">
        <f>E17*G17</f>
        <v>0</v>
      </c>
      <c r="K17" s="161">
        <f>'BM 01'!K17+J17</f>
        <v>0</v>
      </c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s="142" customFormat="1" x14ac:dyDescent="0.2">
      <c r="A18" s="141"/>
      <c r="B18" s="152" t="s">
        <v>90</v>
      </c>
      <c r="C18" s="153" t="s">
        <v>141</v>
      </c>
      <c r="D18" s="154" t="s">
        <v>92</v>
      </c>
      <c r="E18" s="155">
        <v>13.547000000000001</v>
      </c>
      <c r="F18" s="162">
        <v>198</v>
      </c>
      <c r="G18" s="163">
        <f>'MC BM02'!F21</f>
        <v>148</v>
      </c>
      <c r="H18" s="158">
        <f>'BM 01'!H18+G18</f>
        <v>198</v>
      </c>
      <c r="I18" s="159">
        <f>E18*F18</f>
        <v>2682.306</v>
      </c>
      <c r="J18" s="160">
        <f>E18*G18</f>
        <v>2004.9560000000001</v>
      </c>
      <c r="K18" s="161">
        <f>'BM 01'!K18+J18</f>
        <v>2682.306</v>
      </c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s="142" customFormat="1" x14ac:dyDescent="0.2">
      <c r="A19" s="131"/>
      <c r="B19" s="143"/>
      <c r="C19" s="144" t="s">
        <v>156</v>
      </c>
      <c r="D19" s="145"/>
      <c r="E19" s="146"/>
      <c r="F19" s="147"/>
      <c r="G19" s="148"/>
      <c r="H19" s="149"/>
      <c r="I19" s="150">
        <f>SUM(I20:I34)</f>
        <v>1024204.9251637998</v>
      </c>
      <c r="J19" s="151">
        <f>SUM(J20:J34)</f>
        <v>316981.78404498397</v>
      </c>
      <c r="K19" s="151">
        <f>SUM(K20:K34)</f>
        <v>888495.21897652117</v>
      </c>
      <c r="L19" s="141"/>
      <c r="M19" s="141"/>
      <c r="N19" s="141"/>
      <c r="O19" s="141"/>
      <c r="P19" s="141"/>
      <c r="Q19" s="141"/>
      <c r="R19" s="141"/>
      <c r="S19" s="141"/>
      <c r="T19" s="141"/>
      <c r="U19" s="141"/>
    </row>
    <row r="20" spans="1:21" s="142" customFormat="1" ht="78.75" x14ac:dyDescent="0.2">
      <c r="A20" s="141"/>
      <c r="B20" s="152" t="s">
        <v>99</v>
      </c>
      <c r="C20" s="153" t="s">
        <v>129</v>
      </c>
      <c r="D20" s="154" t="s">
        <v>100</v>
      </c>
      <c r="E20" s="155">
        <v>6.8659999999999997</v>
      </c>
      <c r="F20" s="162">
        <v>4500.0419999999995</v>
      </c>
      <c r="G20" s="163">
        <f>'MC BM02'!F81</f>
        <v>1646.61</v>
      </c>
      <c r="H20" s="158">
        <f>'BM 01'!H20+G20</f>
        <v>4500.04</v>
      </c>
      <c r="I20" s="159">
        <f t="shared" ref="I20:I34" si="0">E20*F20</f>
        <v>30897.288371999995</v>
      </c>
      <c r="J20" s="160">
        <f t="shared" ref="J20:J34" si="1">E20*G20</f>
        <v>11305.624259999999</v>
      </c>
      <c r="K20" s="161">
        <f>'BM 01'!K20+J20</f>
        <v>30897.274640000003</v>
      </c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1" s="142" customFormat="1" x14ac:dyDescent="0.2">
      <c r="A21" s="141"/>
      <c r="B21" s="152" t="s">
        <v>101</v>
      </c>
      <c r="C21" s="153" t="s">
        <v>293</v>
      </c>
      <c r="D21" s="154" t="s">
        <v>100</v>
      </c>
      <c r="E21" s="155">
        <v>79.183999999999997</v>
      </c>
      <c r="F21" s="162">
        <v>239.27</v>
      </c>
      <c r="G21" s="163">
        <f>'MC BM02'!F95</f>
        <v>28.21</v>
      </c>
      <c r="H21" s="158">
        <f>'BM 01'!H21+G21</f>
        <v>59.240560000000002</v>
      </c>
      <c r="I21" s="159">
        <f t="shared" si="0"/>
        <v>18946.355680000001</v>
      </c>
      <c r="J21" s="160">
        <f t="shared" si="1"/>
        <v>2233.7806399999999</v>
      </c>
      <c r="K21" s="161">
        <f>'BM 01'!K21+J21</f>
        <v>4690.9045030399993</v>
      </c>
      <c r="L21" s="141"/>
      <c r="M21" s="141"/>
      <c r="N21" s="141"/>
      <c r="O21" s="141"/>
      <c r="P21" s="141"/>
      <c r="Q21" s="141"/>
      <c r="R21" s="141"/>
      <c r="S21" s="141"/>
      <c r="T21" s="141"/>
      <c r="U21" s="141"/>
    </row>
    <row r="22" spans="1:21" s="142" customFormat="1" ht="56.25" x14ac:dyDescent="0.2">
      <c r="A22" s="141"/>
      <c r="B22" s="152" t="s">
        <v>102</v>
      </c>
      <c r="C22" s="153" t="s">
        <v>131</v>
      </c>
      <c r="D22" s="154" t="s">
        <v>100</v>
      </c>
      <c r="E22" s="155">
        <v>18.829000000000001</v>
      </c>
      <c r="F22" s="162">
        <v>4499.7341999999999</v>
      </c>
      <c r="G22" s="163">
        <f>'MC BM02'!F113</f>
        <v>1651.4606959999999</v>
      </c>
      <c r="H22" s="158">
        <f>'BM 01'!H22+G22</f>
        <v>4499.7333997600008</v>
      </c>
      <c r="I22" s="159">
        <f t="shared" si="0"/>
        <v>84725.495251800006</v>
      </c>
      <c r="J22" s="160">
        <f t="shared" si="1"/>
        <v>31095.353444983997</v>
      </c>
      <c r="K22" s="161">
        <f>'BM 01'!K22+J22</f>
        <v>84725.480184081054</v>
      </c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s="142" customFormat="1" ht="22.5" x14ac:dyDescent="0.2">
      <c r="A23" s="141"/>
      <c r="B23" s="152" t="s">
        <v>144</v>
      </c>
      <c r="C23" s="153" t="s">
        <v>295</v>
      </c>
      <c r="D23" s="154" t="s">
        <v>89</v>
      </c>
      <c r="E23" s="155">
        <v>57.872999999999998</v>
      </c>
      <c r="F23" s="162">
        <v>1417</v>
      </c>
      <c r="G23" s="163">
        <f>'MC BM02'!F121</f>
        <v>499.79</v>
      </c>
      <c r="H23" s="158">
        <f>'BM 01'!H23+G23</f>
        <v>1417.0000000000002</v>
      </c>
      <c r="I23" s="159">
        <f t="shared" si="0"/>
        <v>82006.040999999997</v>
      </c>
      <c r="J23" s="160">
        <f t="shared" si="1"/>
        <v>28924.346669999999</v>
      </c>
      <c r="K23" s="161">
        <f>'BM 01'!K23+J23</f>
        <v>82006.040999999997</v>
      </c>
      <c r="L23" s="141"/>
      <c r="M23" s="141"/>
      <c r="N23" s="141"/>
      <c r="O23" s="141"/>
      <c r="P23" s="141"/>
      <c r="Q23" s="141"/>
      <c r="R23" s="141"/>
      <c r="S23" s="141"/>
      <c r="T23" s="141"/>
      <c r="U23" s="141"/>
    </row>
    <row r="24" spans="1:21" s="142" customFormat="1" ht="22.5" x14ac:dyDescent="0.2">
      <c r="A24" s="141"/>
      <c r="B24" s="152" t="s">
        <v>145</v>
      </c>
      <c r="C24" s="153" t="s">
        <v>297</v>
      </c>
      <c r="D24" s="154" t="s">
        <v>100</v>
      </c>
      <c r="E24" s="155">
        <v>300.351</v>
      </c>
      <c r="F24" s="162">
        <v>237.86</v>
      </c>
      <c r="G24" s="163">
        <f>'MC BM02'!F128</f>
        <v>83.41</v>
      </c>
      <c r="H24" s="158">
        <f>'BM 01'!H24+G24</f>
        <v>237.85940000000002</v>
      </c>
      <c r="I24" s="159">
        <f t="shared" si="0"/>
        <v>71441.488859999998</v>
      </c>
      <c r="J24" s="160">
        <f t="shared" si="1"/>
        <v>25052.27691</v>
      </c>
      <c r="K24" s="161">
        <f>'BM 01'!K24+J24</f>
        <v>71441.308649400016</v>
      </c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s="142" customFormat="1" ht="33.75" x14ac:dyDescent="0.2">
      <c r="A25" s="141"/>
      <c r="B25" s="152" t="s">
        <v>146</v>
      </c>
      <c r="C25" s="153" t="s">
        <v>307</v>
      </c>
      <c r="D25" s="154" t="s">
        <v>35</v>
      </c>
      <c r="E25" s="155">
        <v>136.477</v>
      </c>
      <c r="F25" s="162">
        <v>384</v>
      </c>
      <c r="G25" s="163">
        <f>'MC BM02'!F205</f>
        <v>136</v>
      </c>
      <c r="H25" s="158">
        <f>'BM 01'!H25+G25</f>
        <v>384</v>
      </c>
      <c r="I25" s="159">
        <f t="shared" si="0"/>
        <v>52407.168000000005</v>
      </c>
      <c r="J25" s="160">
        <f t="shared" si="1"/>
        <v>18560.871999999999</v>
      </c>
      <c r="K25" s="161">
        <f>'BM 01'!K25+J25</f>
        <v>52407.168000000005</v>
      </c>
      <c r="L25" s="141"/>
      <c r="M25" s="141"/>
      <c r="N25" s="141"/>
      <c r="O25" s="141"/>
      <c r="P25" s="141"/>
      <c r="Q25" s="141"/>
      <c r="R25" s="141"/>
      <c r="S25" s="141"/>
      <c r="T25" s="141"/>
      <c r="U25" s="141"/>
    </row>
    <row r="26" spans="1:21" s="142" customFormat="1" ht="33.75" x14ac:dyDescent="0.2">
      <c r="A26" s="141"/>
      <c r="B26" s="152" t="s">
        <v>147</v>
      </c>
      <c r="C26" s="153" t="s">
        <v>306</v>
      </c>
      <c r="D26" s="154" t="s">
        <v>35</v>
      </c>
      <c r="E26" s="155">
        <v>264.08</v>
      </c>
      <c r="F26" s="162">
        <v>1417</v>
      </c>
      <c r="G26" s="163">
        <f>'MC BM02'!F153</f>
        <v>499.79</v>
      </c>
      <c r="H26" s="158">
        <f>'BM 01'!H26+G26</f>
        <v>1417.0000000000002</v>
      </c>
      <c r="I26" s="159">
        <f t="shared" si="0"/>
        <v>374201.36</v>
      </c>
      <c r="J26" s="160">
        <f t="shared" si="1"/>
        <v>131984.54319999999</v>
      </c>
      <c r="K26" s="161">
        <f>'BM 01'!K26+J26</f>
        <v>374201.36</v>
      </c>
      <c r="L26" s="141"/>
      <c r="M26" s="141"/>
      <c r="N26" s="141"/>
      <c r="O26" s="141"/>
      <c r="P26" s="141"/>
      <c r="Q26" s="141"/>
      <c r="R26" s="141"/>
      <c r="S26" s="141"/>
      <c r="T26" s="141"/>
      <c r="U26" s="141"/>
    </row>
    <row r="27" spans="1:21" s="142" customFormat="1" ht="45" x14ac:dyDescent="0.2">
      <c r="A27" s="141"/>
      <c r="B27" s="152" t="s">
        <v>148</v>
      </c>
      <c r="C27" s="153" t="s">
        <v>133</v>
      </c>
      <c r="D27" s="154" t="s">
        <v>35</v>
      </c>
      <c r="E27" s="155">
        <v>56.235999999999997</v>
      </c>
      <c r="F27" s="162">
        <v>384</v>
      </c>
      <c r="G27" s="163">
        <f>'MC BM02'!F205</f>
        <v>136</v>
      </c>
      <c r="H27" s="158">
        <f>'BM 01'!H27+G27</f>
        <v>384</v>
      </c>
      <c r="I27" s="159">
        <f t="shared" si="0"/>
        <v>21594.624</v>
      </c>
      <c r="J27" s="160">
        <f t="shared" si="1"/>
        <v>7648.0959999999995</v>
      </c>
      <c r="K27" s="161">
        <f>'BM 01'!K27+J27</f>
        <v>21594.623999999996</v>
      </c>
      <c r="L27" s="141"/>
      <c r="M27" s="141"/>
      <c r="N27" s="141"/>
      <c r="O27" s="141"/>
      <c r="P27" s="141"/>
      <c r="Q27" s="141"/>
      <c r="R27" s="141"/>
      <c r="S27" s="141"/>
      <c r="T27" s="141"/>
      <c r="U27" s="141"/>
    </row>
    <row r="28" spans="1:21" s="142" customFormat="1" ht="45" x14ac:dyDescent="0.2">
      <c r="A28" s="141"/>
      <c r="B28" s="152" t="s">
        <v>149</v>
      </c>
      <c r="C28" s="153" t="s">
        <v>135</v>
      </c>
      <c r="D28" s="154" t="s">
        <v>35</v>
      </c>
      <c r="E28" s="155">
        <v>81.548000000000002</v>
      </c>
      <c r="F28" s="162">
        <v>1417</v>
      </c>
      <c r="G28" s="163">
        <f>'MC BM02'!F153</f>
        <v>499.79</v>
      </c>
      <c r="H28" s="158">
        <f>'BM 01'!H28+G28</f>
        <v>1417.0000000000002</v>
      </c>
      <c r="I28" s="159">
        <f t="shared" si="0"/>
        <v>115553.516</v>
      </c>
      <c r="J28" s="160">
        <f t="shared" si="1"/>
        <v>40756.874920000002</v>
      </c>
      <c r="K28" s="161">
        <f>'BM 01'!K28+J28</f>
        <v>115553.51600000002</v>
      </c>
      <c r="L28" s="141"/>
      <c r="M28" s="141"/>
      <c r="N28" s="141"/>
      <c r="O28" s="141"/>
      <c r="P28" s="141"/>
      <c r="Q28" s="141"/>
      <c r="R28" s="141"/>
      <c r="S28" s="141"/>
      <c r="T28" s="141"/>
      <c r="U28" s="141"/>
    </row>
    <row r="29" spans="1:21" s="142" customFormat="1" ht="33.75" x14ac:dyDescent="0.2">
      <c r="A29" s="141"/>
      <c r="B29" s="152" t="s">
        <v>150</v>
      </c>
      <c r="C29" s="153" t="s">
        <v>298</v>
      </c>
      <c r="D29" s="154" t="s">
        <v>105</v>
      </c>
      <c r="E29" s="155">
        <v>1489.4110000000001</v>
      </c>
      <c r="F29" s="162">
        <v>20</v>
      </c>
      <c r="G29" s="163"/>
      <c r="H29" s="158">
        <f>'BM 01'!H29+G29</f>
        <v>0</v>
      </c>
      <c r="I29" s="159">
        <f t="shared" si="0"/>
        <v>29788.22</v>
      </c>
      <c r="J29" s="160">
        <f t="shared" si="1"/>
        <v>0</v>
      </c>
      <c r="K29" s="161">
        <f>'BM 01'!K29+J29</f>
        <v>0</v>
      </c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1" s="142" customFormat="1" ht="33.75" x14ac:dyDescent="0.2">
      <c r="A30" s="141"/>
      <c r="B30" s="152" t="s">
        <v>151</v>
      </c>
      <c r="C30" s="153" t="s">
        <v>299</v>
      </c>
      <c r="D30" s="154" t="s">
        <v>105</v>
      </c>
      <c r="E30" s="155">
        <v>2692.2159999999999</v>
      </c>
      <c r="F30" s="162">
        <v>28</v>
      </c>
      <c r="G30" s="163"/>
      <c r="H30" s="158">
        <f>'BM 01'!H30+G30</f>
        <v>0</v>
      </c>
      <c r="I30" s="159">
        <f t="shared" si="0"/>
        <v>75382.047999999995</v>
      </c>
      <c r="J30" s="160">
        <f t="shared" si="1"/>
        <v>0</v>
      </c>
      <c r="K30" s="161">
        <f>'BM 01'!K30+J30</f>
        <v>0</v>
      </c>
      <c r="L30" s="141"/>
      <c r="M30" s="141"/>
      <c r="N30" s="141"/>
      <c r="O30" s="141"/>
      <c r="P30" s="141"/>
      <c r="Q30" s="141"/>
      <c r="R30" s="141"/>
      <c r="S30" s="141"/>
      <c r="T30" s="141"/>
      <c r="U30" s="141"/>
    </row>
    <row r="31" spans="1:21" s="142" customFormat="1" ht="22.5" x14ac:dyDescent="0.2">
      <c r="A31" s="141"/>
      <c r="B31" s="152" t="s">
        <v>152</v>
      </c>
      <c r="C31" s="153" t="s">
        <v>304</v>
      </c>
      <c r="D31" s="154" t="s">
        <v>105</v>
      </c>
      <c r="E31" s="155">
        <v>2102.1030000000001</v>
      </c>
      <c r="F31" s="162">
        <v>21</v>
      </c>
      <c r="G31" s="163">
        <f>'MC BM02'!F234</f>
        <v>8</v>
      </c>
      <c r="H31" s="158">
        <f>'BM 01'!H31+G31</f>
        <v>21</v>
      </c>
      <c r="I31" s="159">
        <f t="shared" si="0"/>
        <v>44144.163</v>
      </c>
      <c r="J31" s="160">
        <f t="shared" si="1"/>
        <v>16816.824000000001</v>
      </c>
      <c r="K31" s="161">
        <f>'BM 01'!K31+J31</f>
        <v>44144.163</v>
      </c>
      <c r="L31" s="141"/>
      <c r="M31" s="141"/>
      <c r="N31" s="141"/>
      <c r="O31" s="141"/>
      <c r="P31" s="141"/>
      <c r="Q31" s="141"/>
      <c r="R31" s="141"/>
      <c r="S31" s="141"/>
      <c r="T31" s="141"/>
      <c r="U31" s="141"/>
    </row>
    <row r="32" spans="1:21" s="142" customFormat="1" ht="22.5" x14ac:dyDescent="0.2">
      <c r="A32" s="141"/>
      <c r="B32" s="152" t="s">
        <v>153</v>
      </c>
      <c r="C32" s="153" t="s">
        <v>137</v>
      </c>
      <c r="D32" s="154" t="s">
        <v>105</v>
      </c>
      <c r="E32" s="155">
        <v>325.399</v>
      </c>
      <c r="F32" s="162">
        <v>21</v>
      </c>
      <c r="G32" s="163">
        <f>'MC BM02'!F235</f>
        <v>8</v>
      </c>
      <c r="H32" s="158">
        <f>'BM 01'!H32+G32</f>
        <v>21</v>
      </c>
      <c r="I32" s="159">
        <f t="shared" si="0"/>
        <v>6833.3789999999999</v>
      </c>
      <c r="J32" s="160">
        <f t="shared" si="1"/>
        <v>2603.192</v>
      </c>
      <c r="K32" s="161">
        <f>'BM 01'!K32+J32</f>
        <v>6833.3789999999999</v>
      </c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1:21" s="142" customFormat="1" ht="22.5" x14ac:dyDescent="0.2">
      <c r="A33" s="141"/>
      <c r="B33" s="152" t="s">
        <v>154</v>
      </c>
      <c r="C33" s="153" t="s">
        <v>140</v>
      </c>
      <c r="D33" s="154" t="s">
        <v>105</v>
      </c>
      <c r="E33" s="155">
        <v>681.19399999999996</v>
      </c>
      <c r="F33" s="162">
        <v>21</v>
      </c>
      <c r="G33" s="163"/>
      <c r="H33" s="158">
        <f>'BM 01'!H33+G33</f>
        <v>0</v>
      </c>
      <c r="I33" s="159">
        <f t="shared" si="0"/>
        <v>14305.073999999999</v>
      </c>
      <c r="J33" s="160">
        <f t="shared" si="1"/>
        <v>0</v>
      </c>
      <c r="K33" s="161">
        <f>'BM 01'!K33+J33</f>
        <v>0</v>
      </c>
      <c r="L33" s="141"/>
      <c r="M33" s="141"/>
      <c r="N33" s="141"/>
      <c r="O33" s="141"/>
      <c r="P33" s="141"/>
      <c r="Q33" s="141"/>
      <c r="R33" s="141"/>
      <c r="S33" s="141"/>
      <c r="T33" s="141"/>
      <c r="U33" s="141"/>
    </row>
    <row r="34" spans="1:21" s="142" customFormat="1" x14ac:dyDescent="0.2">
      <c r="A34" s="141"/>
      <c r="B34" s="250" t="s">
        <v>301</v>
      </c>
      <c r="C34" s="251" t="s">
        <v>305</v>
      </c>
      <c r="D34" s="252" t="s">
        <v>105</v>
      </c>
      <c r="E34" s="253">
        <v>94.224000000000004</v>
      </c>
      <c r="F34" s="254">
        <v>21</v>
      </c>
      <c r="G34" s="255"/>
      <c r="H34" s="256">
        <f>'BM 01'!H34+G34</f>
        <v>0</v>
      </c>
      <c r="I34" s="257">
        <f t="shared" si="0"/>
        <v>1978.7040000000002</v>
      </c>
      <c r="J34" s="258">
        <f t="shared" si="1"/>
        <v>0</v>
      </c>
      <c r="K34" s="259">
        <f>'BM 01'!K34+J34</f>
        <v>0</v>
      </c>
      <c r="L34" s="141"/>
      <c r="M34" s="141"/>
      <c r="N34" s="141"/>
      <c r="O34" s="141"/>
      <c r="P34" s="141"/>
      <c r="Q34" s="141"/>
      <c r="R34" s="141"/>
      <c r="S34" s="141"/>
      <c r="T34" s="141"/>
      <c r="U34" s="141"/>
    </row>
    <row r="35" spans="1:21" s="142" customFormat="1" ht="12.75" customHeight="1" x14ac:dyDescent="0.2">
      <c r="A35" s="141"/>
      <c r="B35" s="164"/>
      <c r="C35" s="471" t="s">
        <v>374</v>
      </c>
      <c r="D35" s="472"/>
      <c r="E35" s="472"/>
      <c r="F35" s="472"/>
      <c r="G35" s="472"/>
      <c r="H35" s="473"/>
      <c r="I35" s="165">
        <f>I19+I15</f>
        <v>1050334.0813637997</v>
      </c>
      <c r="J35" s="166">
        <f>J19+J15</f>
        <v>318986.74004498398</v>
      </c>
      <c r="K35" s="165">
        <f>K19+K15</f>
        <v>901474.91807652113</v>
      </c>
      <c r="L35" s="141"/>
      <c r="M35" s="245"/>
      <c r="N35" s="141"/>
      <c r="O35" s="141"/>
      <c r="P35" s="141"/>
      <c r="Q35" s="141"/>
      <c r="R35" s="141"/>
      <c r="S35" s="141"/>
      <c r="T35" s="141"/>
      <c r="U35" s="141"/>
    </row>
    <row r="36" spans="1:21" s="142" customFormat="1" ht="12.75" customHeight="1" x14ac:dyDescent="0.2">
      <c r="A36" s="141"/>
      <c r="B36" s="164"/>
      <c r="C36" s="167"/>
      <c r="D36" s="168"/>
      <c r="E36" s="168"/>
      <c r="F36" s="168"/>
      <c r="G36" s="168"/>
      <c r="H36" s="168"/>
      <c r="I36" s="169"/>
      <c r="J36" s="166"/>
      <c r="K36" s="165"/>
      <c r="L36" s="141"/>
      <c r="M36" s="141"/>
      <c r="N36" s="141"/>
      <c r="O36" s="141"/>
      <c r="P36" s="141"/>
      <c r="Q36" s="141"/>
      <c r="R36" s="141"/>
      <c r="S36" s="141"/>
      <c r="T36" s="141"/>
      <c r="U36" s="141"/>
    </row>
    <row r="37" spans="1:21" ht="12.75" customHeight="1" x14ac:dyDescent="0.2">
      <c r="A37" s="104"/>
      <c r="B37" s="128"/>
      <c r="C37" s="170"/>
      <c r="D37" s="171"/>
      <c r="E37" s="172"/>
      <c r="F37" s="173"/>
      <c r="G37" s="173"/>
      <c r="H37" s="173"/>
      <c r="I37" s="172"/>
      <c r="J37" s="172"/>
      <c r="K37" s="17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ht="12.75" customHeight="1" x14ac:dyDescent="0.2">
      <c r="A38" s="104"/>
      <c r="B38" s="108" t="s">
        <v>109</v>
      </c>
      <c r="C38" s="109"/>
      <c r="D38" s="109"/>
      <c r="E38" s="109"/>
      <c r="F38" s="109"/>
      <c r="G38" s="109"/>
      <c r="H38" s="109"/>
      <c r="I38" s="175"/>
      <c r="J38" s="109"/>
      <c r="K38" s="111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ht="12.75" customHeight="1" x14ac:dyDescent="0.2">
      <c r="A39" s="104"/>
      <c r="B39" s="122" t="s">
        <v>32</v>
      </c>
      <c r="C39" s="176" t="s">
        <v>110</v>
      </c>
      <c r="D39" s="109"/>
      <c r="E39" s="109"/>
      <c r="F39" s="109"/>
      <c r="G39" s="109"/>
      <c r="H39" s="109"/>
      <c r="I39" s="175"/>
      <c r="J39" s="109"/>
      <c r="K39" s="111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ht="12.75" customHeight="1" x14ac:dyDescent="0.2">
      <c r="A40" s="104"/>
      <c r="B40" s="122" t="s">
        <v>39</v>
      </c>
      <c r="C40" s="176" t="s">
        <v>111</v>
      </c>
      <c r="D40" s="109"/>
      <c r="E40" s="109"/>
      <c r="F40" s="109"/>
      <c r="G40" s="109"/>
      <c r="H40" s="109"/>
      <c r="I40" s="177" t="s">
        <v>95</v>
      </c>
      <c r="J40" s="176" t="s">
        <v>112</v>
      </c>
      <c r="K40" s="111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ht="12.75" customHeight="1" x14ac:dyDescent="0.2">
      <c r="A41" s="104"/>
      <c r="B41" s="122" t="s">
        <v>77</v>
      </c>
      <c r="C41" s="176" t="s">
        <v>113</v>
      </c>
      <c r="D41" s="109"/>
      <c r="E41" s="109"/>
      <c r="F41" s="109"/>
      <c r="G41" s="109"/>
      <c r="H41" s="109"/>
      <c r="I41" s="177" t="s">
        <v>96</v>
      </c>
      <c r="J41" s="176" t="s">
        <v>114</v>
      </c>
      <c r="K41" s="111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ht="12.75" customHeight="1" x14ac:dyDescent="0.2">
      <c r="A42" s="104"/>
      <c r="B42" s="122" t="s">
        <v>79</v>
      </c>
      <c r="C42" s="176" t="s">
        <v>115</v>
      </c>
      <c r="D42" s="109"/>
      <c r="E42" s="109"/>
      <c r="F42" s="109"/>
      <c r="G42" s="109"/>
      <c r="H42" s="109"/>
      <c r="I42" s="177" t="s">
        <v>97</v>
      </c>
      <c r="J42" s="176" t="s">
        <v>116</v>
      </c>
      <c r="K42" s="111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ht="12.75" customHeight="1" x14ac:dyDescent="0.2">
      <c r="A43" s="104"/>
      <c r="B43" s="122" t="s">
        <v>91</v>
      </c>
      <c r="C43" s="176" t="s">
        <v>117</v>
      </c>
      <c r="D43" s="109"/>
      <c r="E43" s="109"/>
      <c r="F43" s="109"/>
      <c r="G43" s="109"/>
      <c r="H43" s="109"/>
      <c r="I43" s="175"/>
      <c r="J43" s="178" t="s">
        <v>118</v>
      </c>
      <c r="K43" s="111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ht="12.75" customHeight="1" x14ac:dyDescent="0.2">
      <c r="A44" s="104"/>
      <c r="B44" s="128" t="s">
        <v>94</v>
      </c>
      <c r="C44" s="179" t="s">
        <v>119</v>
      </c>
      <c r="D44" s="180"/>
      <c r="E44" s="180"/>
      <c r="F44" s="180"/>
      <c r="G44" s="180"/>
      <c r="H44" s="180"/>
      <c r="I44" s="181"/>
      <c r="J44" s="180"/>
      <c r="K44" s="182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ht="12.75" customHeight="1" x14ac:dyDescent="0.2">
      <c r="A45" s="104"/>
      <c r="B45" s="113"/>
      <c r="C45" s="109"/>
      <c r="D45" s="109"/>
      <c r="E45" s="109"/>
      <c r="F45" s="109"/>
      <c r="G45" s="109"/>
      <c r="H45" s="109"/>
      <c r="I45" s="109"/>
      <c r="J45" s="109"/>
      <c r="K45" s="111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ht="12.75" customHeight="1" x14ac:dyDescent="0.2">
      <c r="A46" s="104"/>
      <c r="B46" s="113"/>
      <c r="C46" s="109"/>
      <c r="D46" s="109"/>
      <c r="E46" s="109"/>
      <c r="F46" s="109"/>
      <c r="G46" s="109"/>
      <c r="H46" s="109"/>
      <c r="I46" s="109"/>
      <c r="J46" s="109"/>
      <c r="K46" s="111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ht="12.75" customHeight="1" x14ac:dyDescent="0.2">
      <c r="A47" s="104"/>
      <c r="B47" s="113"/>
      <c r="C47" s="109"/>
      <c r="D47" s="109"/>
      <c r="E47" s="109"/>
      <c r="F47" s="109"/>
      <c r="G47" s="109"/>
      <c r="H47" s="109"/>
      <c r="I47" s="109"/>
      <c r="J47" s="109"/>
      <c r="K47" s="111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ht="12.75" customHeight="1" x14ac:dyDescent="0.2">
      <c r="A48" s="104"/>
      <c r="B48" s="113"/>
      <c r="C48" s="183" t="s">
        <v>27</v>
      </c>
      <c r="D48" s="184"/>
      <c r="E48" s="184"/>
      <c r="F48" s="184"/>
      <c r="G48" s="474" t="s">
        <v>375</v>
      </c>
      <c r="H48" s="474"/>
      <c r="I48" s="474"/>
      <c r="J48" s="109"/>
      <c r="K48" s="111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ht="12.75" customHeight="1" x14ac:dyDescent="0.2">
      <c r="A49" s="104"/>
      <c r="B49" s="113"/>
      <c r="C49" s="184" t="s">
        <v>376</v>
      </c>
      <c r="D49" s="184"/>
      <c r="E49" s="184"/>
      <c r="F49" s="184"/>
      <c r="G49" s="185" t="s">
        <v>120</v>
      </c>
      <c r="H49" s="185" t="s">
        <v>377</v>
      </c>
      <c r="I49" s="184"/>
      <c r="J49" s="109"/>
      <c r="K49" s="111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ht="12.75" customHeight="1" x14ac:dyDescent="0.2">
      <c r="A50" s="104"/>
      <c r="B50" s="186"/>
      <c r="C50" s="192" t="s">
        <v>378</v>
      </c>
      <c r="D50" s="192"/>
      <c r="E50" s="192"/>
      <c r="F50" s="192"/>
      <c r="G50" s="475" t="s">
        <v>379</v>
      </c>
      <c r="H50" s="475"/>
      <c r="I50" s="192"/>
      <c r="J50" s="187"/>
      <c r="K50" s="1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ht="12.75" customHeight="1" x14ac:dyDescent="0.2">
      <c r="A51" s="104"/>
      <c r="B51" s="189"/>
      <c r="C51" s="180"/>
      <c r="D51" s="180"/>
      <c r="E51" s="180"/>
      <c r="F51" s="180"/>
      <c r="G51" s="180"/>
      <c r="H51" s="180"/>
      <c r="I51" s="180"/>
      <c r="J51" s="180"/>
      <c r="K51" s="182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4" spans="1:21" x14ac:dyDescent="0.2">
      <c r="I54" s="190"/>
    </row>
    <row r="56" spans="1:21" x14ac:dyDescent="0.2">
      <c r="I56" s="190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E93E-65A4-4F79-898E-FE846588A1F1}">
  <dimension ref="A1:J243"/>
  <sheetViews>
    <sheetView workbookViewId="0">
      <selection activeCell="B241" sqref="B241"/>
    </sheetView>
  </sheetViews>
  <sheetFormatPr defaultColWidth="17.28515625" defaultRowHeight="12.75" x14ac:dyDescent="0.2"/>
  <cols>
    <col min="1" max="1" width="12.28515625" style="195" customWidth="1"/>
    <col min="2" max="2" width="63.140625" style="195" customWidth="1"/>
    <col min="3" max="3" width="27" style="195" customWidth="1"/>
    <col min="4" max="4" width="13.28515625" style="195" customWidth="1"/>
    <col min="5" max="5" width="4.42578125" style="195" customWidth="1"/>
    <col min="6" max="6" width="15.28515625" style="195" customWidth="1"/>
    <col min="7" max="7" width="15.140625" style="195" hidden="1" customWidth="1"/>
    <col min="8" max="8" width="9.140625" style="195" hidden="1" customWidth="1"/>
    <col min="9" max="11" width="0" style="195" hidden="1" customWidth="1"/>
    <col min="12" max="256" width="17.28515625" style="195"/>
    <col min="257" max="257" width="12.28515625" style="195" customWidth="1"/>
    <col min="258" max="258" width="63.140625" style="195" customWidth="1"/>
    <col min="259" max="259" width="27" style="195" customWidth="1"/>
    <col min="260" max="260" width="13.28515625" style="195" customWidth="1"/>
    <col min="261" max="261" width="4.42578125" style="195" customWidth="1"/>
    <col min="262" max="262" width="15.28515625" style="195" customWidth="1"/>
    <col min="263" max="267" width="0" style="195" hidden="1" customWidth="1"/>
    <col min="268" max="512" width="17.28515625" style="195"/>
    <col min="513" max="513" width="12.28515625" style="195" customWidth="1"/>
    <col min="514" max="514" width="63.140625" style="195" customWidth="1"/>
    <col min="515" max="515" width="27" style="195" customWidth="1"/>
    <col min="516" max="516" width="13.28515625" style="195" customWidth="1"/>
    <col min="517" max="517" width="4.42578125" style="195" customWidth="1"/>
    <col min="518" max="518" width="15.28515625" style="195" customWidth="1"/>
    <col min="519" max="523" width="0" style="195" hidden="1" customWidth="1"/>
    <col min="524" max="768" width="17.28515625" style="195"/>
    <col min="769" max="769" width="12.28515625" style="195" customWidth="1"/>
    <col min="770" max="770" width="63.140625" style="195" customWidth="1"/>
    <col min="771" max="771" width="27" style="195" customWidth="1"/>
    <col min="772" max="772" width="13.28515625" style="195" customWidth="1"/>
    <col min="773" max="773" width="4.42578125" style="195" customWidth="1"/>
    <col min="774" max="774" width="15.28515625" style="195" customWidth="1"/>
    <col min="775" max="779" width="0" style="195" hidden="1" customWidth="1"/>
    <col min="780" max="1024" width="17.28515625" style="195"/>
    <col min="1025" max="1025" width="12.28515625" style="195" customWidth="1"/>
    <col min="1026" max="1026" width="63.140625" style="195" customWidth="1"/>
    <col min="1027" max="1027" width="27" style="195" customWidth="1"/>
    <col min="1028" max="1028" width="13.28515625" style="195" customWidth="1"/>
    <col min="1029" max="1029" width="4.42578125" style="195" customWidth="1"/>
    <col min="1030" max="1030" width="15.28515625" style="195" customWidth="1"/>
    <col min="1031" max="1035" width="0" style="195" hidden="1" customWidth="1"/>
    <col min="1036" max="1280" width="17.28515625" style="195"/>
    <col min="1281" max="1281" width="12.28515625" style="195" customWidth="1"/>
    <col min="1282" max="1282" width="63.140625" style="195" customWidth="1"/>
    <col min="1283" max="1283" width="27" style="195" customWidth="1"/>
    <col min="1284" max="1284" width="13.28515625" style="195" customWidth="1"/>
    <col min="1285" max="1285" width="4.42578125" style="195" customWidth="1"/>
    <col min="1286" max="1286" width="15.28515625" style="195" customWidth="1"/>
    <col min="1287" max="1291" width="0" style="195" hidden="1" customWidth="1"/>
    <col min="1292" max="1536" width="17.28515625" style="195"/>
    <col min="1537" max="1537" width="12.28515625" style="195" customWidth="1"/>
    <col min="1538" max="1538" width="63.140625" style="195" customWidth="1"/>
    <col min="1539" max="1539" width="27" style="195" customWidth="1"/>
    <col min="1540" max="1540" width="13.28515625" style="195" customWidth="1"/>
    <col min="1541" max="1541" width="4.42578125" style="195" customWidth="1"/>
    <col min="1542" max="1542" width="15.28515625" style="195" customWidth="1"/>
    <col min="1543" max="1547" width="0" style="195" hidden="1" customWidth="1"/>
    <col min="1548" max="1792" width="17.28515625" style="195"/>
    <col min="1793" max="1793" width="12.28515625" style="195" customWidth="1"/>
    <col min="1794" max="1794" width="63.140625" style="195" customWidth="1"/>
    <col min="1795" max="1795" width="27" style="195" customWidth="1"/>
    <col min="1796" max="1796" width="13.28515625" style="195" customWidth="1"/>
    <col min="1797" max="1797" width="4.42578125" style="195" customWidth="1"/>
    <col min="1798" max="1798" width="15.28515625" style="195" customWidth="1"/>
    <col min="1799" max="1803" width="0" style="195" hidden="1" customWidth="1"/>
    <col min="1804" max="2048" width="17.28515625" style="195"/>
    <col min="2049" max="2049" width="12.28515625" style="195" customWidth="1"/>
    <col min="2050" max="2050" width="63.140625" style="195" customWidth="1"/>
    <col min="2051" max="2051" width="27" style="195" customWidth="1"/>
    <col min="2052" max="2052" width="13.28515625" style="195" customWidth="1"/>
    <col min="2053" max="2053" width="4.42578125" style="195" customWidth="1"/>
    <col min="2054" max="2054" width="15.28515625" style="195" customWidth="1"/>
    <col min="2055" max="2059" width="0" style="195" hidden="1" customWidth="1"/>
    <col min="2060" max="2304" width="17.28515625" style="195"/>
    <col min="2305" max="2305" width="12.28515625" style="195" customWidth="1"/>
    <col min="2306" max="2306" width="63.140625" style="195" customWidth="1"/>
    <col min="2307" max="2307" width="27" style="195" customWidth="1"/>
    <col min="2308" max="2308" width="13.28515625" style="195" customWidth="1"/>
    <col min="2309" max="2309" width="4.42578125" style="195" customWidth="1"/>
    <col min="2310" max="2310" width="15.28515625" style="195" customWidth="1"/>
    <col min="2311" max="2315" width="0" style="195" hidden="1" customWidth="1"/>
    <col min="2316" max="2560" width="17.28515625" style="195"/>
    <col min="2561" max="2561" width="12.28515625" style="195" customWidth="1"/>
    <col min="2562" max="2562" width="63.140625" style="195" customWidth="1"/>
    <col min="2563" max="2563" width="27" style="195" customWidth="1"/>
    <col min="2564" max="2564" width="13.28515625" style="195" customWidth="1"/>
    <col min="2565" max="2565" width="4.42578125" style="195" customWidth="1"/>
    <col min="2566" max="2566" width="15.28515625" style="195" customWidth="1"/>
    <col min="2567" max="2571" width="0" style="195" hidden="1" customWidth="1"/>
    <col min="2572" max="2816" width="17.28515625" style="195"/>
    <col min="2817" max="2817" width="12.28515625" style="195" customWidth="1"/>
    <col min="2818" max="2818" width="63.140625" style="195" customWidth="1"/>
    <col min="2819" max="2819" width="27" style="195" customWidth="1"/>
    <col min="2820" max="2820" width="13.28515625" style="195" customWidth="1"/>
    <col min="2821" max="2821" width="4.42578125" style="195" customWidth="1"/>
    <col min="2822" max="2822" width="15.28515625" style="195" customWidth="1"/>
    <col min="2823" max="2827" width="0" style="195" hidden="1" customWidth="1"/>
    <col min="2828" max="3072" width="17.28515625" style="195"/>
    <col min="3073" max="3073" width="12.28515625" style="195" customWidth="1"/>
    <col min="3074" max="3074" width="63.140625" style="195" customWidth="1"/>
    <col min="3075" max="3075" width="27" style="195" customWidth="1"/>
    <col min="3076" max="3076" width="13.28515625" style="195" customWidth="1"/>
    <col min="3077" max="3077" width="4.42578125" style="195" customWidth="1"/>
    <col min="3078" max="3078" width="15.28515625" style="195" customWidth="1"/>
    <col min="3079" max="3083" width="0" style="195" hidden="1" customWidth="1"/>
    <col min="3084" max="3328" width="17.28515625" style="195"/>
    <col min="3329" max="3329" width="12.28515625" style="195" customWidth="1"/>
    <col min="3330" max="3330" width="63.140625" style="195" customWidth="1"/>
    <col min="3331" max="3331" width="27" style="195" customWidth="1"/>
    <col min="3332" max="3332" width="13.28515625" style="195" customWidth="1"/>
    <col min="3333" max="3333" width="4.42578125" style="195" customWidth="1"/>
    <col min="3334" max="3334" width="15.28515625" style="195" customWidth="1"/>
    <col min="3335" max="3339" width="0" style="195" hidden="1" customWidth="1"/>
    <col min="3340" max="3584" width="17.28515625" style="195"/>
    <col min="3585" max="3585" width="12.28515625" style="195" customWidth="1"/>
    <col min="3586" max="3586" width="63.140625" style="195" customWidth="1"/>
    <col min="3587" max="3587" width="27" style="195" customWidth="1"/>
    <col min="3588" max="3588" width="13.28515625" style="195" customWidth="1"/>
    <col min="3589" max="3589" width="4.42578125" style="195" customWidth="1"/>
    <col min="3590" max="3590" width="15.28515625" style="195" customWidth="1"/>
    <col min="3591" max="3595" width="0" style="195" hidden="1" customWidth="1"/>
    <col min="3596" max="3840" width="17.28515625" style="195"/>
    <col min="3841" max="3841" width="12.28515625" style="195" customWidth="1"/>
    <col min="3842" max="3842" width="63.140625" style="195" customWidth="1"/>
    <col min="3843" max="3843" width="27" style="195" customWidth="1"/>
    <col min="3844" max="3844" width="13.28515625" style="195" customWidth="1"/>
    <col min="3845" max="3845" width="4.42578125" style="195" customWidth="1"/>
    <col min="3846" max="3846" width="15.28515625" style="195" customWidth="1"/>
    <col min="3847" max="3851" width="0" style="195" hidden="1" customWidth="1"/>
    <col min="3852" max="4096" width="17.28515625" style="195"/>
    <col min="4097" max="4097" width="12.28515625" style="195" customWidth="1"/>
    <col min="4098" max="4098" width="63.140625" style="195" customWidth="1"/>
    <col min="4099" max="4099" width="27" style="195" customWidth="1"/>
    <col min="4100" max="4100" width="13.28515625" style="195" customWidth="1"/>
    <col min="4101" max="4101" width="4.42578125" style="195" customWidth="1"/>
    <col min="4102" max="4102" width="15.28515625" style="195" customWidth="1"/>
    <col min="4103" max="4107" width="0" style="195" hidden="1" customWidth="1"/>
    <col min="4108" max="4352" width="17.28515625" style="195"/>
    <col min="4353" max="4353" width="12.28515625" style="195" customWidth="1"/>
    <col min="4354" max="4354" width="63.140625" style="195" customWidth="1"/>
    <col min="4355" max="4355" width="27" style="195" customWidth="1"/>
    <col min="4356" max="4356" width="13.28515625" style="195" customWidth="1"/>
    <col min="4357" max="4357" width="4.42578125" style="195" customWidth="1"/>
    <col min="4358" max="4358" width="15.28515625" style="195" customWidth="1"/>
    <col min="4359" max="4363" width="0" style="195" hidden="1" customWidth="1"/>
    <col min="4364" max="4608" width="17.28515625" style="195"/>
    <col min="4609" max="4609" width="12.28515625" style="195" customWidth="1"/>
    <col min="4610" max="4610" width="63.140625" style="195" customWidth="1"/>
    <col min="4611" max="4611" width="27" style="195" customWidth="1"/>
    <col min="4612" max="4612" width="13.28515625" style="195" customWidth="1"/>
    <col min="4613" max="4613" width="4.42578125" style="195" customWidth="1"/>
    <col min="4614" max="4614" width="15.28515625" style="195" customWidth="1"/>
    <col min="4615" max="4619" width="0" style="195" hidden="1" customWidth="1"/>
    <col min="4620" max="4864" width="17.28515625" style="195"/>
    <col min="4865" max="4865" width="12.28515625" style="195" customWidth="1"/>
    <col min="4866" max="4866" width="63.140625" style="195" customWidth="1"/>
    <col min="4867" max="4867" width="27" style="195" customWidth="1"/>
    <col min="4868" max="4868" width="13.28515625" style="195" customWidth="1"/>
    <col min="4869" max="4869" width="4.42578125" style="195" customWidth="1"/>
    <col min="4870" max="4870" width="15.28515625" style="195" customWidth="1"/>
    <col min="4871" max="4875" width="0" style="195" hidden="1" customWidth="1"/>
    <col min="4876" max="5120" width="17.28515625" style="195"/>
    <col min="5121" max="5121" width="12.28515625" style="195" customWidth="1"/>
    <col min="5122" max="5122" width="63.140625" style="195" customWidth="1"/>
    <col min="5123" max="5123" width="27" style="195" customWidth="1"/>
    <col min="5124" max="5124" width="13.28515625" style="195" customWidth="1"/>
    <col min="5125" max="5125" width="4.42578125" style="195" customWidth="1"/>
    <col min="5126" max="5126" width="15.28515625" style="195" customWidth="1"/>
    <col min="5127" max="5131" width="0" style="195" hidden="1" customWidth="1"/>
    <col min="5132" max="5376" width="17.28515625" style="195"/>
    <col min="5377" max="5377" width="12.28515625" style="195" customWidth="1"/>
    <col min="5378" max="5378" width="63.140625" style="195" customWidth="1"/>
    <col min="5379" max="5379" width="27" style="195" customWidth="1"/>
    <col min="5380" max="5380" width="13.28515625" style="195" customWidth="1"/>
    <col min="5381" max="5381" width="4.42578125" style="195" customWidth="1"/>
    <col min="5382" max="5382" width="15.28515625" style="195" customWidth="1"/>
    <col min="5383" max="5387" width="0" style="195" hidden="1" customWidth="1"/>
    <col min="5388" max="5632" width="17.28515625" style="195"/>
    <col min="5633" max="5633" width="12.28515625" style="195" customWidth="1"/>
    <col min="5634" max="5634" width="63.140625" style="195" customWidth="1"/>
    <col min="5635" max="5635" width="27" style="195" customWidth="1"/>
    <col min="5636" max="5636" width="13.28515625" style="195" customWidth="1"/>
    <col min="5637" max="5637" width="4.42578125" style="195" customWidth="1"/>
    <col min="5638" max="5638" width="15.28515625" style="195" customWidth="1"/>
    <col min="5639" max="5643" width="0" style="195" hidden="1" customWidth="1"/>
    <col min="5644" max="5888" width="17.28515625" style="195"/>
    <col min="5889" max="5889" width="12.28515625" style="195" customWidth="1"/>
    <col min="5890" max="5890" width="63.140625" style="195" customWidth="1"/>
    <col min="5891" max="5891" width="27" style="195" customWidth="1"/>
    <col min="5892" max="5892" width="13.28515625" style="195" customWidth="1"/>
    <col min="5893" max="5893" width="4.42578125" style="195" customWidth="1"/>
    <col min="5894" max="5894" width="15.28515625" style="195" customWidth="1"/>
    <col min="5895" max="5899" width="0" style="195" hidden="1" customWidth="1"/>
    <col min="5900" max="6144" width="17.28515625" style="195"/>
    <col min="6145" max="6145" width="12.28515625" style="195" customWidth="1"/>
    <col min="6146" max="6146" width="63.140625" style="195" customWidth="1"/>
    <col min="6147" max="6147" width="27" style="195" customWidth="1"/>
    <col min="6148" max="6148" width="13.28515625" style="195" customWidth="1"/>
    <col min="6149" max="6149" width="4.42578125" style="195" customWidth="1"/>
    <col min="6150" max="6150" width="15.28515625" style="195" customWidth="1"/>
    <col min="6151" max="6155" width="0" style="195" hidden="1" customWidth="1"/>
    <col min="6156" max="6400" width="17.28515625" style="195"/>
    <col min="6401" max="6401" width="12.28515625" style="195" customWidth="1"/>
    <col min="6402" max="6402" width="63.140625" style="195" customWidth="1"/>
    <col min="6403" max="6403" width="27" style="195" customWidth="1"/>
    <col min="6404" max="6404" width="13.28515625" style="195" customWidth="1"/>
    <col min="6405" max="6405" width="4.42578125" style="195" customWidth="1"/>
    <col min="6406" max="6406" width="15.28515625" style="195" customWidth="1"/>
    <col min="6407" max="6411" width="0" style="195" hidden="1" customWidth="1"/>
    <col min="6412" max="6656" width="17.28515625" style="195"/>
    <col min="6657" max="6657" width="12.28515625" style="195" customWidth="1"/>
    <col min="6658" max="6658" width="63.140625" style="195" customWidth="1"/>
    <col min="6659" max="6659" width="27" style="195" customWidth="1"/>
    <col min="6660" max="6660" width="13.28515625" style="195" customWidth="1"/>
    <col min="6661" max="6661" width="4.42578125" style="195" customWidth="1"/>
    <col min="6662" max="6662" width="15.28515625" style="195" customWidth="1"/>
    <col min="6663" max="6667" width="0" style="195" hidden="1" customWidth="1"/>
    <col min="6668" max="6912" width="17.28515625" style="195"/>
    <col min="6913" max="6913" width="12.28515625" style="195" customWidth="1"/>
    <col min="6914" max="6914" width="63.140625" style="195" customWidth="1"/>
    <col min="6915" max="6915" width="27" style="195" customWidth="1"/>
    <col min="6916" max="6916" width="13.28515625" style="195" customWidth="1"/>
    <col min="6917" max="6917" width="4.42578125" style="195" customWidth="1"/>
    <col min="6918" max="6918" width="15.28515625" style="195" customWidth="1"/>
    <col min="6919" max="6923" width="0" style="195" hidden="1" customWidth="1"/>
    <col min="6924" max="7168" width="17.28515625" style="195"/>
    <col min="7169" max="7169" width="12.28515625" style="195" customWidth="1"/>
    <col min="7170" max="7170" width="63.140625" style="195" customWidth="1"/>
    <col min="7171" max="7171" width="27" style="195" customWidth="1"/>
    <col min="7172" max="7172" width="13.28515625" style="195" customWidth="1"/>
    <col min="7173" max="7173" width="4.42578125" style="195" customWidth="1"/>
    <col min="7174" max="7174" width="15.28515625" style="195" customWidth="1"/>
    <col min="7175" max="7179" width="0" style="195" hidden="1" customWidth="1"/>
    <col min="7180" max="7424" width="17.28515625" style="195"/>
    <col min="7425" max="7425" width="12.28515625" style="195" customWidth="1"/>
    <col min="7426" max="7426" width="63.140625" style="195" customWidth="1"/>
    <col min="7427" max="7427" width="27" style="195" customWidth="1"/>
    <col min="7428" max="7428" width="13.28515625" style="195" customWidth="1"/>
    <col min="7429" max="7429" width="4.42578125" style="195" customWidth="1"/>
    <col min="7430" max="7430" width="15.28515625" style="195" customWidth="1"/>
    <col min="7431" max="7435" width="0" style="195" hidden="1" customWidth="1"/>
    <col min="7436" max="7680" width="17.28515625" style="195"/>
    <col min="7681" max="7681" width="12.28515625" style="195" customWidth="1"/>
    <col min="7682" max="7682" width="63.140625" style="195" customWidth="1"/>
    <col min="7683" max="7683" width="27" style="195" customWidth="1"/>
    <col min="7684" max="7684" width="13.28515625" style="195" customWidth="1"/>
    <col min="7685" max="7685" width="4.42578125" style="195" customWidth="1"/>
    <col min="7686" max="7686" width="15.28515625" style="195" customWidth="1"/>
    <col min="7687" max="7691" width="0" style="195" hidden="1" customWidth="1"/>
    <col min="7692" max="7936" width="17.28515625" style="195"/>
    <col min="7937" max="7937" width="12.28515625" style="195" customWidth="1"/>
    <col min="7938" max="7938" width="63.140625" style="195" customWidth="1"/>
    <col min="7939" max="7939" width="27" style="195" customWidth="1"/>
    <col min="7940" max="7940" width="13.28515625" style="195" customWidth="1"/>
    <col min="7941" max="7941" width="4.42578125" style="195" customWidth="1"/>
    <col min="7942" max="7942" width="15.28515625" style="195" customWidth="1"/>
    <col min="7943" max="7947" width="0" style="195" hidden="1" customWidth="1"/>
    <col min="7948" max="8192" width="17.28515625" style="195"/>
    <col min="8193" max="8193" width="12.28515625" style="195" customWidth="1"/>
    <col min="8194" max="8194" width="63.140625" style="195" customWidth="1"/>
    <col min="8195" max="8195" width="27" style="195" customWidth="1"/>
    <col min="8196" max="8196" width="13.28515625" style="195" customWidth="1"/>
    <col min="8197" max="8197" width="4.42578125" style="195" customWidth="1"/>
    <col min="8198" max="8198" width="15.28515625" style="195" customWidth="1"/>
    <col min="8199" max="8203" width="0" style="195" hidden="1" customWidth="1"/>
    <col min="8204" max="8448" width="17.28515625" style="195"/>
    <col min="8449" max="8449" width="12.28515625" style="195" customWidth="1"/>
    <col min="8450" max="8450" width="63.140625" style="195" customWidth="1"/>
    <col min="8451" max="8451" width="27" style="195" customWidth="1"/>
    <col min="8452" max="8452" width="13.28515625" style="195" customWidth="1"/>
    <col min="8453" max="8453" width="4.42578125" style="195" customWidth="1"/>
    <col min="8454" max="8454" width="15.28515625" style="195" customWidth="1"/>
    <col min="8455" max="8459" width="0" style="195" hidden="1" customWidth="1"/>
    <col min="8460" max="8704" width="17.28515625" style="195"/>
    <col min="8705" max="8705" width="12.28515625" style="195" customWidth="1"/>
    <col min="8706" max="8706" width="63.140625" style="195" customWidth="1"/>
    <col min="8707" max="8707" width="27" style="195" customWidth="1"/>
    <col min="8708" max="8708" width="13.28515625" style="195" customWidth="1"/>
    <col min="8709" max="8709" width="4.42578125" style="195" customWidth="1"/>
    <col min="8710" max="8710" width="15.28515625" style="195" customWidth="1"/>
    <col min="8711" max="8715" width="0" style="195" hidden="1" customWidth="1"/>
    <col min="8716" max="8960" width="17.28515625" style="195"/>
    <col min="8961" max="8961" width="12.28515625" style="195" customWidth="1"/>
    <col min="8962" max="8962" width="63.140625" style="195" customWidth="1"/>
    <col min="8963" max="8963" width="27" style="195" customWidth="1"/>
    <col min="8964" max="8964" width="13.28515625" style="195" customWidth="1"/>
    <col min="8965" max="8965" width="4.42578125" style="195" customWidth="1"/>
    <col min="8966" max="8966" width="15.28515625" style="195" customWidth="1"/>
    <col min="8967" max="8971" width="0" style="195" hidden="1" customWidth="1"/>
    <col min="8972" max="9216" width="17.28515625" style="195"/>
    <col min="9217" max="9217" width="12.28515625" style="195" customWidth="1"/>
    <col min="9218" max="9218" width="63.140625" style="195" customWidth="1"/>
    <col min="9219" max="9219" width="27" style="195" customWidth="1"/>
    <col min="9220" max="9220" width="13.28515625" style="195" customWidth="1"/>
    <col min="9221" max="9221" width="4.42578125" style="195" customWidth="1"/>
    <col min="9222" max="9222" width="15.28515625" style="195" customWidth="1"/>
    <col min="9223" max="9227" width="0" style="195" hidden="1" customWidth="1"/>
    <col min="9228" max="9472" width="17.28515625" style="195"/>
    <col min="9473" max="9473" width="12.28515625" style="195" customWidth="1"/>
    <col min="9474" max="9474" width="63.140625" style="195" customWidth="1"/>
    <col min="9475" max="9475" width="27" style="195" customWidth="1"/>
    <col min="9476" max="9476" width="13.28515625" style="195" customWidth="1"/>
    <col min="9477" max="9477" width="4.42578125" style="195" customWidth="1"/>
    <col min="9478" max="9478" width="15.28515625" style="195" customWidth="1"/>
    <col min="9479" max="9483" width="0" style="195" hidden="1" customWidth="1"/>
    <col min="9484" max="9728" width="17.28515625" style="195"/>
    <col min="9729" max="9729" width="12.28515625" style="195" customWidth="1"/>
    <col min="9730" max="9730" width="63.140625" style="195" customWidth="1"/>
    <col min="9731" max="9731" width="27" style="195" customWidth="1"/>
    <col min="9732" max="9732" width="13.28515625" style="195" customWidth="1"/>
    <col min="9733" max="9733" width="4.42578125" style="195" customWidth="1"/>
    <col min="9734" max="9734" width="15.28515625" style="195" customWidth="1"/>
    <col min="9735" max="9739" width="0" style="195" hidden="1" customWidth="1"/>
    <col min="9740" max="9984" width="17.28515625" style="195"/>
    <col min="9985" max="9985" width="12.28515625" style="195" customWidth="1"/>
    <col min="9986" max="9986" width="63.140625" style="195" customWidth="1"/>
    <col min="9987" max="9987" width="27" style="195" customWidth="1"/>
    <col min="9988" max="9988" width="13.28515625" style="195" customWidth="1"/>
    <col min="9989" max="9989" width="4.42578125" style="195" customWidth="1"/>
    <col min="9990" max="9990" width="15.28515625" style="195" customWidth="1"/>
    <col min="9991" max="9995" width="0" style="195" hidden="1" customWidth="1"/>
    <col min="9996" max="10240" width="17.28515625" style="195"/>
    <col min="10241" max="10241" width="12.28515625" style="195" customWidth="1"/>
    <col min="10242" max="10242" width="63.140625" style="195" customWidth="1"/>
    <col min="10243" max="10243" width="27" style="195" customWidth="1"/>
    <col min="10244" max="10244" width="13.28515625" style="195" customWidth="1"/>
    <col min="10245" max="10245" width="4.42578125" style="195" customWidth="1"/>
    <col min="10246" max="10246" width="15.28515625" style="195" customWidth="1"/>
    <col min="10247" max="10251" width="0" style="195" hidden="1" customWidth="1"/>
    <col min="10252" max="10496" width="17.28515625" style="195"/>
    <col min="10497" max="10497" width="12.28515625" style="195" customWidth="1"/>
    <col min="10498" max="10498" width="63.140625" style="195" customWidth="1"/>
    <col min="10499" max="10499" width="27" style="195" customWidth="1"/>
    <col min="10500" max="10500" width="13.28515625" style="195" customWidth="1"/>
    <col min="10501" max="10501" width="4.42578125" style="195" customWidth="1"/>
    <col min="10502" max="10502" width="15.28515625" style="195" customWidth="1"/>
    <col min="10503" max="10507" width="0" style="195" hidden="1" customWidth="1"/>
    <col min="10508" max="10752" width="17.28515625" style="195"/>
    <col min="10753" max="10753" width="12.28515625" style="195" customWidth="1"/>
    <col min="10754" max="10754" width="63.140625" style="195" customWidth="1"/>
    <col min="10755" max="10755" width="27" style="195" customWidth="1"/>
    <col min="10756" max="10756" width="13.28515625" style="195" customWidth="1"/>
    <col min="10757" max="10757" width="4.42578125" style="195" customWidth="1"/>
    <col min="10758" max="10758" width="15.28515625" style="195" customWidth="1"/>
    <col min="10759" max="10763" width="0" style="195" hidden="1" customWidth="1"/>
    <col min="10764" max="11008" width="17.28515625" style="195"/>
    <col min="11009" max="11009" width="12.28515625" style="195" customWidth="1"/>
    <col min="11010" max="11010" width="63.140625" style="195" customWidth="1"/>
    <col min="11011" max="11011" width="27" style="195" customWidth="1"/>
    <col min="11012" max="11012" width="13.28515625" style="195" customWidth="1"/>
    <col min="11013" max="11013" width="4.42578125" style="195" customWidth="1"/>
    <col min="11014" max="11014" width="15.28515625" style="195" customWidth="1"/>
    <col min="11015" max="11019" width="0" style="195" hidden="1" customWidth="1"/>
    <col min="11020" max="11264" width="17.28515625" style="195"/>
    <col min="11265" max="11265" width="12.28515625" style="195" customWidth="1"/>
    <col min="11266" max="11266" width="63.140625" style="195" customWidth="1"/>
    <col min="11267" max="11267" width="27" style="195" customWidth="1"/>
    <col min="11268" max="11268" width="13.28515625" style="195" customWidth="1"/>
    <col min="11269" max="11269" width="4.42578125" style="195" customWidth="1"/>
    <col min="11270" max="11270" width="15.28515625" style="195" customWidth="1"/>
    <col min="11271" max="11275" width="0" style="195" hidden="1" customWidth="1"/>
    <col min="11276" max="11520" width="17.28515625" style="195"/>
    <col min="11521" max="11521" width="12.28515625" style="195" customWidth="1"/>
    <col min="11522" max="11522" width="63.140625" style="195" customWidth="1"/>
    <col min="11523" max="11523" width="27" style="195" customWidth="1"/>
    <col min="11524" max="11524" width="13.28515625" style="195" customWidth="1"/>
    <col min="11525" max="11525" width="4.42578125" style="195" customWidth="1"/>
    <col min="11526" max="11526" width="15.28515625" style="195" customWidth="1"/>
    <col min="11527" max="11531" width="0" style="195" hidden="1" customWidth="1"/>
    <col min="11532" max="11776" width="17.28515625" style="195"/>
    <col min="11777" max="11777" width="12.28515625" style="195" customWidth="1"/>
    <col min="11778" max="11778" width="63.140625" style="195" customWidth="1"/>
    <col min="11779" max="11779" width="27" style="195" customWidth="1"/>
    <col min="11780" max="11780" width="13.28515625" style="195" customWidth="1"/>
    <col min="11781" max="11781" width="4.42578125" style="195" customWidth="1"/>
    <col min="11782" max="11782" width="15.28515625" style="195" customWidth="1"/>
    <col min="11783" max="11787" width="0" style="195" hidden="1" customWidth="1"/>
    <col min="11788" max="12032" width="17.28515625" style="195"/>
    <col min="12033" max="12033" width="12.28515625" style="195" customWidth="1"/>
    <col min="12034" max="12034" width="63.140625" style="195" customWidth="1"/>
    <col min="12035" max="12035" width="27" style="195" customWidth="1"/>
    <col min="12036" max="12036" width="13.28515625" style="195" customWidth="1"/>
    <col min="12037" max="12037" width="4.42578125" style="195" customWidth="1"/>
    <col min="12038" max="12038" width="15.28515625" style="195" customWidth="1"/>
    <col min="12039" max="12043" width="0" style="195" hidden="1" customWidth="1"/>
    <col min="12044" max="12288" width="17.28515625" style="195"/>
    <col min="12289" max="12289" width="12.28515625" style="195" customWidth="1"/>
    <col min="12290" max="12290" width="63.140625" style="195" customWidth="1"/>
    <col min="12291" max="12291" width="27" style="195" customWidth="1"/>
    <col min="12292" max="12292" width="13.28515625" style="195" customWidth="1"/>
    <col min="12293" max="12293" width="4.42578125" style="195" customWidth="1"/>
    <col min="12294" max="12294" width="15.28515625" style="195" customWidth="1"/>
    <col min="12295" max="12299" width="0" style="195" hidden="1" customWidth="1"/>
    <col min="12300" max="12544" width="17.28515625" style="195"/>
    <col min="12545" max="12545" width="12.28515625" style="195" customWidth="1"/>
    <col min="12546" max="12546" width="63.140625" style="195" customWidth="1"/>
    <col min="12547" max="12547" width="27" style="195" customWidth="1"/>
    <col min="12548" max="12548" width="13.28515625" style="195" customWidth="1"/>
    <col min="12549" max="12549" width="4.42578125" style="195" customWidth="1"/>
    <col min="12550" max="12550" width="15.28515625" style="195" customWidth="1"/>
    <col min="12551" max="12555" width="0" style="195" hidden="1" customWidth="1"/>
    <col min="12556" max="12800" width="17.28515625" style="195"/>
    <col min="12801" max="12801" width="12.28515625" style="195" customWidth="1"/>
    <col min="12802" max="12802" width="63.140625" style="195" customWidth="1"/>
    <col min="12803" max="12803" width="27" style="195" customWidth="1"/>
    <col min="12804" max="12804" width="13.28515625" style="195" customWidth="1"/>
    <col min="12805" max="12805" width="4.42578125" style="195" customWidth="1"/>
    <col min="12806" max="12806" width="15.28515625" style="195" customWidth="1"/>
    <col min="12807" max="12811" width="0" style="195" hidden="1" customWidth="1"/>
    <col min="12812" max="13056" width="17.28515625" style="195"/>
    <col min="13057" max="13057" width="12.28515625" style="195" customWidth="1"/>
    <col min="13058" max="13058" width="63.140625" style="195" customWidth="1"/>
    <col min="13059" max="13059" width="27" style="195" customWidth="1"/>
    <col min="13060" max="13060" width="13.28515625" style="195" customWidth="1"/>
    <col min="13061" max="13061" width="4.42578125" style="195" customWidth="1"/>
    <col min="13062" max="13062" width="15.28515625" style="195" customWidth="1"/>
    <col min="13063" max="13067" width="0" style="195" hidden="1" customWidth="1"/>
    <col min="13068" max="13312" width="17.28515625" style="195"/>
    <col min="13313" max="13313" width="12.28515625" style="195" customWidth="1"/>
    <col min="13314" max="13314" width="63.140625" style="195" customWidth="1"/>
    <col min="13315" max="13315" width="27" style="195" customWidth="1"/>
    <col min="13316" max="13316" width="13.28515625" style="195" customWidth="1"/>
    <col min="13317" max="13317" width="4.42578125" style="195" customWidth="1"/>
    <col min="13318" max="13318" width="15.28515625" style="195" customWidth="1"/>
    <col min="13319" max="13323" width="0" style="195" hidden="1" customWidth="1"/>
    <col min="13324" max="13568" width="17.28515625" style="195"/>
    <col min="13569" max="13569" width="12.28515625" style="195" customWidth="1"/>
    <col min="13570" max="13570" width="63.140625" style="195" customWidth="1"/>
    <col min="13571" max="13571" width="27" style="195" customWidth="1"/>
    <col min="13572" max="13572" width="13.28515625" style="195" customWidth="1"/>
    <col min="13573" max="13573" width="4.42578125" style="195" customWidth="1"/>
    <col min="13574" max="13574" width="15.28515625" style="195" customWidth="1"/>
    <col min="13575" max="13579" width="0" style="195" hidden="1" customWidth="1"/>
    <col min="13580" max="13824" width="17.28515625" style="195"/>
    <col min="13825" max="13825" width="12.28515625" style="195" customWidth="1"/>
    <col min="13826" max="13826" width="63.140625" style="195" customWidth="1"/>
    <col min="13827" max="13827" width="27" style="195" customWidth="1"/>
    <col min="13828" max="13828" width="13.28515625" style="195" customWidth="1"/>
    <col min="13829" max="13829" width="4.42578125" style="195" customWidth="1"/>
    <col min="13830" max="13830" width="15.28515625" style="195" customWidth="1"/>
    <col min="13831" max="13835" width="0" style="195" hidden="1" customWidth="1"/>
    <col min="13836" max="14080" width="17.28515625" style="195"/>
    <col min="14081" max="14081" width="12.28515625" style="195" customWidth="1"/>
    <col min="14082" max="14082" width="63.140625" style="195" customWidth="1"/>
    <col min="14083" max="14083" width="27" style="195" customWidth="1"/>
    <col min="14084" max="14084" width="13.28515625" style="195" customWidth="1"/>
    <col min="14085" max="14085" width="4.42578125" style="195" customWidth="1"/>
    <col min="14086" max="14086" width="15.28515625" style="195" customWidth="1"/>
    <col min="14087" max="14091" width="0" style="195" hidden="1" customWidth="1"/>
    <col min="14092" max="14336" width="17.28515625" style="195"/>
    <col min="14337" max="14337" width="12.28515625" style="195" customWidth="1"/>
    <col min="14338" max="14338" width="63.140625" style="195" customWidth="1"/>
    <col min="14339" max="14339" width="27" style="195" customWidth="1"/>
    <col min="14340" max="14340" width="13.28515625" style="195" customWidth="1"/>
    <col min="14341" max="14341" width="4.42578125" style="195" customWidth="1"/>
    <col min="14342" max="14342" width="15.28515625" style="195" customWidth="1"/>
    <col min="14343" max="14347" width="0" style="195" hidden="1" customWidth="1"/>
    <col min="14348" max="14592" width="17.28515625" style="195"/>
    <col min="14593" max="14593" width="12.28515625" style="195" customWidth="1"/>
    <col min="14594" max="14594" width="63.140625" style="195" customWidth="1"/>
    <col min="14595" max="14595" width="27" style="195" customWidth="1"/>
    <col min="14596" max="14596" width="13.28515625" style="195" customWidth="1"/>
    <col min="14597" max="14597" width="4.42578125" style="195" customWidth="1"/>
    <col min="14598" max="14598" width="15.28515625" style="195" customWidth="1"/>
    <col min="14599" max="14603" width="0" style="195" hidden="1" customWidth="1"/>
    <col min="14604" max="14848" width="17.28515625" style="195"/>
    <col min="14849" max="14849" width="12.28515625" style="195" customWidth="1"/>
    <col min="14850" max="14850" width="63.140625" style="195" customWidth="1"/>
    <col min="14851" max="14851" width="27" style="195" customWidth="1"/>
    <col min="14852" max="14852" width="13.28515625" style="195" customWidth="1"/>
    <col min="14853" max="14853" width="4.42578125" style="195" customWidth="1"/>
    <col min="14854" max="14854" width="15.28515625" style="195" customWidth="1"/>
    <col min="14855" max="14859" width="0" style="195" hidden="1" customWidth="1"/>
    <col min="14860" max="15104" width="17.28515625" style="195"/>
    <col min="15105" max="15105" width="12.28515625" style="195" customWidth="1"/>
    <col min="15106" max="15106" width="63.140625" style="195" customWidth="1"/>
    <col min="15107" max="15107" width="27" style="195" customWidth="1"/>
    <col min="15108" max="15108" width="13.28515625" style="195" customWidth="1"/>
    <col min="15109" max="15109" width="4.42578125" style="195" customWidth="1"/>
    <col min="15110" max="15110" width="15.28515625" style="195" customWidth="1"/>
    <col min="15111" max="15115" width="0" style="195" hidden="1" customWidth="1"/>
    <col min="15116" max="15360" width="17.28515625" style="195"/>
    <col min="15361" max="15361" width="12.28515625" style="195" customWidth="1"/>
    <col min="15362" max="15362" width="63.140625" style="195" customWidth="1"/>
    <col min="15363" max="15363" width="27" style="195" customWidth="1"/>
    <col min="15364" max="15364" width="13.28515625" style="195" customWidth="1"/>
    <col min="15365" max="15365" width="4.42578125" style="195" customWidth="1"/>
    <col min="15366" max="15366" width="15.28515625" style="195" customWidth="1"/>
    <col min="15367" max="15371" width="0" style="195" hidden="1" customWidth="1"/>
    <col min="15372" max="15616" width="17.28515625" style="195"/>
    <col min="15617" max="15617" width="12.28515625" style="195" customWidth="1"/>
    <col min="15618" max="15618" width="63.140625" style="195" customWidth="1"/>
    <col min="15619" max="15619" width="27" style="195" customWidth="1"/>
    <col min="15620" max="15620" width="13.28515625" style="195" customWidth="1"/>
    <col min="15621" max="15621" width="4.42578125" style="195" customWidth="1"/>
    <col min="15622" max="15622" width="15.28515625" style="195" customWidth="1"/>
    <col min="15623" max="15627" width="0" style="195" hidden="1" customWidth="1"/>
    <col min="15628" max="15872" width="17.28515625" style="195"/>
    <col min="15873" max="15873" width="12.28515625" style="195" customWidth="1"/>
    <col min="15874" max="15874" width="63.140625" style="195" customWidth="1"/>
    <col min="15875" max="15875" width="27" style="195" customWidth="1"/>
    <col min="15876" max="15876" width="13.28515625" style="195" customWidth="1"/>
    <col min="15877" max="15877" width="4.42578125" style="195" customWidth="1"/>
    <col min="15878" max="15878" width="15.28515625" style="195" customWidth="1"/>
    <col min="15879" max="15883" width="0" style="195" hidden="1" customWidth="1"/>
    <col min="15884" max="16128" width="17.28515625" style="195"/>
    <col min="16129" max="16129" width="12.28515625" style="195" customWidth="1"/>
    <col min="16130" max="16130" width="63.140625" style="195" customWidth="1"/>
    <col min="16131" max="16131" width="27" style="195" customWidth="1"/>
    <col min="16132" max="16132" width="13.28515625" style="195" customWidth="1"/>
    <col min="16133" max="16133" width="4.42578125" style="195" customWidth="1"/>
    <col min="16134" max="16134" width="15.28515625" style="195" customWidth="1"/>
    <col min="16135" max="16139" width="0" style="195" hidden="1" customWidth="1"/>
    <col min="16140" max="16384" width="17.28515625" style="195"/>
  </cols>
  <sheetData>
    <row r="1" spans="1:8" ht="18" customHeight="1" x14ac:dyDescent="0.25">
      <c r="A1" s="193"/>
      <c r="B1" s="193"/>
      <c r="C1" s="194" t="s">
        <v>0</v>
      </c>
      <c r="D1" s="193"/>
      <c r="E1" s="193"/>
      <c r="F1" s="193"/>
      <c r="G1" s="193"/>
      <c r="H1" s="193"/>
    </row>
    <row r="2" spans="1:8" ht="18" customHeight="1" x14ac:dyDescent="0.25">
      <c r="A2" s="193"/>
      <c r="B2" s="463" t="s">
        <v>1</v>
      </c>
      <c r="C2" s="462"/>
      <c r="D2" s="462"/>
      <c r="E2" s="462"/>
      <c r="F2" s="462"/>
      <c r="G2" s="462"/>
      <c r="H2" s="193"/>
    </row>
    <row r="3" spans="1:8" ht="18" customHeight="1" x14ac:dyDescent="0.25">
      <c r="A3" s="193"/>
      <c r="B3" s="463" t="s">
        <v>355</v>
      </c>
      <c r="C3" s="462"/>
      <c r="D3" s="462"/>
      <c r="E3" s="462"/>
      <c r="F3" s="462"/>
      <c r="G3" s="462"/>
      <c r="H3" s="193"/>
    </row>
    <row r="4" spans="1:8" ht="18" customHeight="1" x14ac:dyDescent="0.25">
      <c r="A4" s="193"/>
      <c r="B4" s="463" t="s">
        <v>2</v>
      </c>
      <c r="C4" s="462"/>
      <c r="D4" s="462"/>
      <c r="E4" s="462"/>
      <c r="F4" s="462"/>
      <c r="G4" s="462"/>
      <c r="H4" s="193"/>
    </row>
    <row r="5" spans="1:8" ht="15.75" customHeight="1" x14ac:dyDescent="0.25">
      <c r="A5" s="193"/>
      <c r="B5" s="196"/>
      <c r="C5" s="197"/>
      <c r="D5" s="198"/>
      <c r="E5" s="198"/>
      <c r="F5" s="198" t="s">
        <v>392</v>
      </c>
      <c r="G5" s="199"/>
      <c r="H5" s="200"/>
    </row>
    <row r="6" spans="1:8" ht="15.75" customHeight="1" x14ac:dyDescent="0.25">
      <c r="A6" s="193"/>
      <c r="B6" s="198" t="s">
        <v>3</v>
      </c>
      <c r="C6" s="201"/>
      <c r="D6" s="201"/>
      <c r="E6" s="201"/>
      <c r="F6" s="201"/>
      <c r="G6" s="201"/>
      <c r="H6" s="200"/>
    </row>
    <row r="7" spans="1:8" ht="15.75" customHeight="1" x14ac:dyDescent="0.25">
      <c r="A7" s="193"/>
      <c r="B7" s="198"/>
      <c r="C7" s="201"/>
      <c r="D7" s="201"/>
      <c r="E7" s="201"/>
      <c r="F7" s="201"/>
      <c r="G7" s="201"/>
      <c r="H7" s="200"/>
    </row>
    <row r="8" spans="1:8" ht="15.75" customHeight="1" x14ac:dyDescent="0.25">
      <c r="A8" s="193"/>
      <c r="B8" s="198" t="s">
        <v>4</v>
      </c>
      <c r="C8" s="201"/>
      <c r="D8" s="201"/>
      <c r="E8" s="201"/>
      <c r="F8" s="202">
        <v>0.01</v>
      </c>
      <c r="G8" s="201"/>
      <c r="H8" s="200"/>
    </row>
    <row r="9" spans="1:8" ht="12.75" customHeight="1" x14ac:dyDescent="0.2">
      <c r="A9" s="193"/>
      <c r="B9" s="201" t="s">
        <v>356</v>
      </c>
      <c r="C9" s="201"/>
      <c r="D9" s="201"/>
      <c r="E9" s="201"/>
      <c r="F9" s="201"/>
      <c r="G9" s="201"/>
      <c r="H9" s="200"/>
    </row>
    <row r="10" spans="1:8" ht="15.75" customHeight="1" x14ac:dyDescent="0.25">
      <c r="A10" s="193"/>
      <c r="B10" s="198"/>
      <c r="C10" s="201"/>
      <c r="D10" s="201"/>
      <c r="E10" s="201"/>
      <c r="F10" s="201"/>
      <c r="G10" s="201"/>
      <c r="H10" s="200"/>
    </row>
    <row r="11" spans="1:8" ht="15.75" customHeight="1" x14ac:dyDescent="0.25">
      <c r="A11" s="193"/>
      <c r="B11" s="198"/>
      <c r="C11" s="201"/>
      <c r="D11" s="201"/>
      <c r="E11" s="201"/>
      <c r="F11" s="201"/>
      <c r="G11" s="201"/>
      <c r="H11" s="200"/>
    </row>
    <row r="12" spans="1:8" ht="15.75" customHeight="1" x14ac:dyDescent="0.25">
      <c r="A12" s="193"/>
      <c r="B12" s="198" t="s">
        <v>5</v>
      </c>
      <c r="C12" s="201"/>
      <c r="D12" s="201"/>
      <c r="E12" s="201"/>
      <c r="F12" s="201"/>
      <c r="G12" s="201"/>
      <c r="H12" s="200"/>
    </row>
    <row r="13" spans="1:8" ht="12.75" customHeight="1" x14ac:dyDescent="0.2">
      <c r="A13" s="193"/>
      <c r="B13" s="201" t="s">
        <v>6</v>
      </c>
      <c r="C13" s="201"/>
      <c r="D13" s="201"/>
      <c r="E13" s="201"/>
      <c r="F13" s="201"/>
      <c r="G13" s="201"/>
      <c r="H13" s="200"/>
    </row>
    <row r="14" spans="1:8" ht="12.75" customHeight="1" x14ac:dyDescent="0.2">
      <c r="A14" s="193"/>
      <c r="B14" s="201" t="s">
        <v>7</v>
      </c>
      <c r="C14" s="203"/>
      <c r="D14" s="201"/>
      <c r="E14" s="201"/>
      <c r="F14" s="201"/>
      <c r="G14" s="201"/>
      <c r="H14" s="200"/>
    </row>
    <row r="15" spans="1:8" ht="15.75" customHeight="1" x14ac:dyDescent="0.25">
      <c r="A15" s="193"/>
      <c r="B15" s="201" t="s">
        <v>8</v>
      </c>
      <c r="C15" s="204">
        <v>4.5</v>
      </c>
      <c r="D15" s="198" t="s">
        <v>9</v>
      </c>
      <c r="E15" s="201"/>
      <c r="F15" s="201">
        <v>0</v>
      </c>
      <c r="G15" s="201"/>
      <c r="H15" s="200"/>
    </row>
    <row r="16" spans="1:8" ht="15.75" customHeight="1" x14ac:dyDescent="0.25">
      <c r="A16" s="193"/>
      <c r="B16" s="198"/>
      <c r="C16" s="201"/>
      <c r="D16" s="201"/>
      <c r="E16" s="201"/>
      <c r="F16" s="201"/>
      <c r="G16" s="201"/>
      <c r="H16" s="200"/>
    </row>
    <row r="17" spans="1:8" ht="15.75" customHeight="1" x14ac:dyDescent="0.25">
      <c r="A17" s="193"/>
      <c r="B17" s="198" t="s">
        <v>10</v>
      </c>
      <c r="C17" s="201"/>
      <c r="D17" s="201"/>
      <c r="E17" s="201"/>
      <c r="F17" s="201"/>
      <c r="G17" s="201"/>
      <c r="H17" s="200"/>
    </row>
    <row r="18" spans="1:8" ht="12.75" customHeight="1" x14ac:dyDescent="0.2">
      <c r="A18" s="193"/>
      <c r="B18" s="201" t="s">
        <v>310</v>
      </c>
      <c r="C18" s="201"/>
      <c r="D18" s="201"/>
      <c r="E18" s="201"/>
      <c r="F18" s="201"/>
      <c r="G18" s="201"/>
      <c r="H18" s="200"/>
    </row>
    <row r="19" spans="1:8" ht="12.75" customHeight="1" x14ac:dyDescent="0.2">
      <c r="A19" s="193"/>
      <c r="B19" s="201" t="s">
        <v>163</v>
      </c>
      <c r="C19" s="201"/>
      <c r="D19" s="201"/>
      <c r="E19" s="201"/>
      <c r="F19" s="201"/>
      <c r="G19" s="201"/>
      <c r="H19" s="200"/>
    </row>
    <row r="20" spans="1:8" ht="12.75" customHeight="1" x14ac:dyDescent="0.2">
      <c r="A20" s="193"/>
      <c r="B20" s="201" t="s">
        <v>164</v>
      </c>
      <c r="C20" s="201"/>
      <c r="D20" s="201"/>
      <c r="E20" s="201"/>
      <c r="F20" s="201"/>
      <c r="G20" s="201"/>
      <c r="H20" s="200"/>
    </row>
    <row r="21" spans="1:8" ht="15.75" customHeight="1" x14ac:dyDescent="0.25">
      <c r="A21" s="193"/>
      <c r="B21" s="197" t="s">
        <v>11</v>
      </c>
      <c r="C21" s="198">
        <v>198</v>
      </c>
      <c r="D21" s="198" t="s">
        <v>12</v>
      </c>
      <c r="E21" s="201"/>
      <c r="F21" s="201">
        <v>-8</v>
      </c>
      <c r="G21" s="201"/>
      <c r="H21" s="200"/>
    </row>
    <row r="22" spans="1:8" ht="15.75" customHeight="1" x14ac:dyDescent="0.25">
      <c r="A22" s="193"/>
      <c r="B22" s="198" t="s">
        <v>157</v>
      </c>
      <c r="C22" s="201"/>
      <c r="D22" s="201"/>
      <c r="E22" s="201"/>
      <c r="F22" s="201"/>
      <c r="G22" s="201"/>
      <c r="H22" s="200"/>
    </row>
    <row r="23" spans="1:8" ht="15.75" customHeight="1" x14ac:dyDescent="0.2">
      <c r="A23" s="193"/>
      <c r="B23" s="205"/>
      <c r="C23" s="205"/>
      <c r="D23" s="205"/>
      <c r="E23" s="205"/>
      <c r="F23" s="464"/>
      <c r="G23" s="462"/>
      <c r="H23" s="206"/>
    </row>
    <row r="24" spans="1:8" ht="15.75" customHeight="1" x14ac:dyDescent="0.2">
      <c r="A24" s="193"/>
      <c r="B24" s="207" t="s">
        <v>13</v>
      </c>
      <c r="C24" s="208"/>
      <c r="D24" s="209"/>
      <c r="E24" s="209"/>
      <c r="F24" s="465"/>
      <c r="G24" s="462"/>
      <c r="H24" s="206"/>
    </row>
    <row r="25" spans="1:8" ht="15.75" customHeight="1" x14ac:dyDescent="0.2">
      <c r="A25" s="193"/>
      <c r="B25" s="207"/>
      <c r="C25" s="208"/>
      <c r="D25" s="209"/>
      <c r="E25" s="209"/>
      <c r="F25" s="208"/>
      <c r="G25" s="208"/>
      <c r="H25" s="206"/>
    </row>
    <row r="26" spans="1:8" ht="12.75" customHeight="1" x14ac:dyDescent="0.2">
      <c r="A26" s="193"/>
      <c r="B26" s="210" t="s">
        <v>14</v>
      </c>
      <c r="C26" s="211"/>
      <c r="D26" s="212"/>
      <c r="E26" s="212"/>
      <c r="F26" s="461"/>
      <c r="G26" s="462"/>
      <c r="H26" s="206"/>
    </row>
    <row r="27" spans="1:8" ht="12.75" customHeight="1" x14ac:dyDescent="0.2">
      <c r="A27" s="193"/>
      <c r="B27" s="210" t="s">
        <v>122</v>
      </c>
      <c r="C27" s="211"/>
      <c r="D27" s="212"/>
      <c r="E27" s="212"/>
      <c r="F27" s="213"/>
      <c r="G27" s="213"/>
      <c r="H27" s="206"/>
    </row>
    <row r="28" spans="1:8" ht="12.75" customHeight="1" x14ac:dyDescent="0.2">
      <c r="A28" s="193"/>
      <c r="B28" s="210" t="s">
        <v>311</v>
      </c>
      <c r="C28" s="214">
        <v>564.48</v>
      </c>
      <c r="D28" s="210" t="s">
        <v>15</v>
      </c>
      <c r="E28" s="212" t="s">
        <v>359</v>
      </c>
      <c r="F28" s="213">
        <v>-94</v>
      </c>
      <c r="G28" s="215" t="s">
        <v>358</v>
      </c>
      <c r="H28" s="206"/>
    </row>
    <row r="29" spans="1:8" ht="12.75" customHeight="1" x14ac:dyDescent="0.2">
      <c r="A29" s="193"/>
      <c r="B29" s="210"/>
      <c r="C29" s="211"/>
      <c r="D29" s="212"/>
      <c r="E29" s="212"/>
      <c r="F29" s="213"/>
      <c r="G29" s="213"/>
      <c r="H29" s="206"/>
    </row>
    <row r="30" spans="1:8" ht="12.75" customHeight="1" x14ac:dyDescent="0.2">
      <c r="A30" s="193"/>
      <c r="B30" s="210" t="s">
        <v>165</v>
      </c>
      <c r="C30" s="211"/>
      <c r="D30" s="212"/>
      <c r="E30" s="212"/>
      <c r="F30" s="213"/>
      <c r="G30" s="213"/>
      <c r="H30" s="206"/>
    </row>
    <row r="31" spans="1:8" ht="12.75" customHeight="1" x14ac:dyDescent="0.2">
      <c r="A31" s="193"/>
      <c r="B31" s="210" t="s">
        <v>123</v>
      </c>
      <c r="C31" s="211"/>
      <c r="D31" s="212"/>
      <c r="E31" s="212"/>
      <c r="F31" s="213"/>
      <c r="G31" s="213"/>
      <c r="H31" s="206"/>
    </row>
    <row r="32" spans="1:8" ht="12.75" customHeight="1" x14ac:dyDescent="0.2">
      <c r="A32" s="193"/>
      <c r="B32" s="210" t="s">
        <v>166</v>
      </c>
      <c r="C32" s="214">
        <v>219.91200000000001</v>
      </c>
      <c r="D32" s="210" t="s">
        <v>15</v>
      </c>
      <c r="E32" s="212" t="s">
        <v>359</v>
      </c>
      <c r="F32" s="213">
        <v>0</v>
      </c>
      <c r="G32" s="213"/>
      <c r="H32" s="206"/>
    </row>
    <row r="33" spans="1:8" ht="12.75" customHeight="1" x14ac:dyDescent="0.2">
      <c r="A33" s="193"/>
      <c r="B33" s="210"/>
      <c r="C33" s="214"/>
      <c r="D33" s="210"/>
      <c r="E33" s="212"/>
      <c r="F33" s="213"/>
      <c r="G33" s="213"/>
      <c r="H33" s="206"/>
    </row>
    <row r="34" spans="1:8" ht="12.75" customHeight="1" x14ac:dyDescent="0.2">
      <c r="A34" s="193"/>
      <c r="B34" s="210" t="s">
        <v>167</v>
      </c>
      <c r="C34" s="211"/>
      <c r="D34" s="212"/>
      <c r="E34" s="212"/>
      <c r="F34" s="213"/>
      <c r="G34" s="213"/>
      <c r="H34" s="206"/>
    </row>
    <row r="35" spans="1:8" ht="12.75" customHeight="1" x14ac:dyDescent="0.2">
      <c r="A35" s="193"/>
      <c r="B35" s="210" t="s">
        <v>123</v>
      </c>
      <c r="C35" s="211"/>
      <c r="D35" s="212"/>
      <c r="E35" s="212"/>
      <c r="F35" s="213"/>
      <c r="G35" s="213"/>
      <c r="H35" s="206"/>
    </row>
    <row r="36" spans="1:8" ht="12.75" customHeight="1" x14ac:dyDescent="0.2">
      <c r="A36" s="193"/>
      <c r="B36" s="210" t="s">
        <v>168</v>
      </c>
      <c r="C36" s="214">
        <v>170.58</v>
      </c>
      <c r="D36" s="210" t="s">
        <v>15</v>
      </c>
      <c r="E36" s="212" t="s">
        <v>359</v>
      </c>
      <c r="F36" s="213">
        <v>0</v>
      </c>
      <c r="G36" s="213"/>
      <c r="H36" s="206"/>
    </row>
    <row r="37" spans="1:8" ht="12.75" customHeight="1" x14ac:dyDescent="0.2">
      <c r="A37" s="193"/>
      <c r="B37" s="210"/>
      <c r="C37" s="211"/>
      <c r="D37" s="212"/>
      <c r="E37" s="212"/>
      <c r="F37" s="213"/>
      <c r="G37" s="213"/>
      <c r="H37" s="206"/>
    </row>
    <row r="38" spans="1:8" ht="12.75" customHeight="1" x14ac:dyDescent="0.2">
      <c r="A38" s="193"/>
      <c r="B38" s="210" t="s">
        <v>169</v>
      </c>
      <c r="C38" s="211"/>
      <c r="D38" s="212"/>
      <c r="E38" s="212"/>
      <c r="F38" s="213"/>
      <c r="G38" s="213"/>
      <c r="H38" s="206"/>
    </row>
    <row r="39" spans="1:8" ht="12.75" customHeight="1" x14ac:dyDescent="0.2">
      <c r="A39" s="193"/>
      <c r="B39" s="210" t="s">
        <v>170</v>
      </c>
      <c r="C39" s="214">
        <v>187.05</v>
      </c>
      <c r="D39" s="210" t="s">
        <v>15</v>
      </c>
      <c r="E39" s="212" t="s">
        <v>359</v>
      </c>
      <c r="F39" s="213">
        <v>0</v>
      </c>
      <c r="G39" s="213"/>
      <c r="H39" s="206"/>
    </row>
    <row r="40" spans="1:8" ht="12.75" customHeight="1" x14ac:dyDescent="0.2">
      <c r="A40" s="193"/>
      <c r="B40" s="210"/>
      <c r="C40" s="211"/>
      <c r="D40" s="212"/>
      <c r="E40" s="212"/>
      <c r="F40" s="213"/>
      <c r="G40" s="213"/>
      <c r="H40" s="206"/>
    </row>
    <row r="41" spans="1:8" ht="12.75" customHeight="1" x14ac:dyDescent="0.2">
      <c r="A41" s="193"/>
      <c r="B41" s="210" t="s">
        <v>171</v>
      </c>
      <c r="C41" s="211"/>
      <c r="D41" s="212"/>
      <c r="E41" s="212"/>
      <c r="F41" s="213"/>
      <c r="G41" s="213"/>
      <c r="H41" s="206"/>
    </row>
    <row r="42" spans="1:8" ht="12.75" customHeight="1" x14ac:dyDescent="0.2">
      <c r="A42" s="193"/>
      <c r="B42" s="210" t="s">
        <v>172</v>
      </c>
      <c r="C42" s="214">
        <v>317.76</v>
      </c>
      <c r="D42" s="210" t="s">
        <v>15</v>
      </c>
      <c r="E42" s="212" t="s">
        <v>359</v>
      </c>
      <c r="F42" s="213">
        <v>0</v>
      </c>
      <c r="G42" s="213"/>
      <c r="H42" s="206"/>
    </row>
    <row r="43" spans="1:8" ht="12.75" customHeight="1" x14ac:dyDescent="0.2">
      <c r="A43" s="193"/>
      <c r="B43" s="210"/>
      <c r="C43" s="211"/>
      <c r="D43" s="212"/>
      <c r="E43" s="212"/>
      <c r="F43" s="213"/>
      <c r="G43" s="213"/>
      <c r="H43" s="206"/>
    </row>
    <row r="44" spans="1:8" ht="12.75" customHeight="1" x14ac:dyDescent="0.2">
      <c r="A44" s="193"/>
      <c r="B44" s="210" t="s">
        <v>173</v>
      </c>
      <c r="C44" s="211"/>
      <c r="D44" s="212"/>
      <c r="E44" s="212"/>
      <c r="F44" s="213"/>
      <c r="G44" s="213"/>
      <c r="H44" s="206"/>
    </row>
    <row r="45" spans="1:8" ht="12.75" customHeight="1" x14ac:dyDescent="0.2">
      <c r="A45" s="193"/>
      <c r="B45" s="210" t="s">
        <v>174</v>
      </c>
      <c r="C45" s="214">
        <v>221.26</v>
      </c>
      <c r="D45" s="210" t="s">
        <v>15</v>
      </c>
      <c r="E45" s="212" t="s">
        <v>359</v>
      </c>
      <c r="F45" s="213">
        <v>0</v>
      </c>
      <c r="G45" s="213"/>
      <c r="H45" s="206"/>
    </row>
    <row r="46" spans="1:8" ht="12.75" customHeight="1" x14ac:dyDescent="0.2">
      <c r="A46" s="193"/>
      <c r="B46" s="210"/>
      <c r="C46" s="211"/>
      <c r="D46" s="212"/>
      <c r="E46" s="212"/>
      <c r="F46" s="213"/>
      <c r="G46" s="213"/>
      <c r="H46" s="206"/>
    </row>
    <row r="47" spans="1:8" ht="12.75" customHeight="1" x14ac:dyDescent="0.2">
      <c r="A47" s="193"/>
      <c r="B47" s="210" t="s">
        <v>175</v>
      </c>
      <c r="C47" s="211"/>
      <c r="D47" s="212"/>
      <c r="E47" s="212"/>
      <c r="F47" s="213"/>
      <c r="G47" s="213"/>
      <c r="H47" s="206"/>
    </row>
    <row r="48" spans="1:8" ht="12.75" customHeight="1" x14ac:dyDescent="0.2">
      <c r="A48" s="193"/>
      <c r="B48" s="210" t="s">
        <v>176</v>
      </c>
      <c r="C48" s="214">
        <v>214.51</v>
      </c>
      <c r="D48" s="210" t="s">
        <v>15</v>
      </c>
      <c r="E48" s="212" t="s">
        <v>359</v>
      </c>
      <c r="F48" s="213">
        <v>0</v>
      </c>
      <c r="G48" s="213"/>
      <c r="H48" s="206"/>
    </row>
    <row r="49" spans="1:8" ht="12.75" customHeight="1" x14ac:dyDescent="0.2">
      <c r="A49" s="193"/>
      <c r="B49" s="210"/>
      <c r="C49" s="211"/>
      <c r="D49" s="212"/>
      <c r="E49" s="212"/>
      <c r="F49" s="213"/>
      <c r="G49" s="213"/>
      <c r="H49" s="206"/>
    </row>
    <row r="50" spans="1:8" ht="12.75" customHeight="1" x14ac:dyDescent="0.2">
      <c r="A50" s="193"/>
      <c r="B50" s="210" t="s">
        <v>177</v>
      </c>
      <c r="C50" s="211"/>
      <c r="D50" s="212"/>
      <c r="E50" s="212"/>
      <c r="F50" s="213"/>
      <c r="G50" s="213"/>
      <c r="H50" s="206"/>
    </row>
    <row r="51" spans="1:8" ht="12.75" customHeight="1" x14ac:dyDescent="0.2">
      <c r="A51" s="193"/>
      <c r="B51" s="210" t="s">
        <v>178</v>
      </c>
      <c r="C51" s="214">
        <v>357.72</v>
      </c>
      <c r="D51" s="210" t="s">
        <v>15</v>
      </c>
      <c r="E51" s="212" t="s">
        <v>359</v>
      </c>
      <c r="F51" s="213">
        <v>0</v>
      </c>
      <c r="G51" s="213"/>
      <c r="H51" s="206"/>
    </row>
    <row r="52" spans="1:8" ht="12.75" customHeight="1" x14ac:dyDescent="0.2">
      <c r="A52" s="193"/>
      <c r="B52" s="210"/>
      <c r="C52" s="211"/>
      <c r="D52" s="212"/>
      <c r="E52" s="212"/>
      <c r="F52" s="213"/>
      <c r="G52" s="213"/>
      <c r="H52" s="206"/>
    </row>
    <row r="53" spans="1:8" ht="12.75" customHeight="1" x14ac:dyDescent="0.2">
      <c r="A53" s="193"/>
      <c r="B53" s="210" t="s">
        <v>179</v>
      </c>
      <c r="C53" s="211"/>
      <c r="D53" s="212"/>
      <c r="E53" s="212"/>
      <c r="F53" s="213"/>
      <c r="G53" s="213"/>
      <c r="H53" s="206"/>
    </row>
    <row r="54" spans="1:8" ht="12.75" customHeight="1" x14ac:dyDescent="0.2">
      <c r="A54" s="193"/>
      <c r="B54" s="210" t="s">
        <v>180</v>
      </c>
      <c r="C54" s="214">
        <v>210.31</v>
      </c>
      <c r="D54" s="210" t="s">
        <v>15</v>
      </c>
      <c r="E54" s="212" t="s">
        <v>359</v>
      </c>
      <c r="F54" s="213">
        <v>0</v>
      </c>
      <c r="G54" s="213"/>
      <c r="H54" s="206"/>
    </row>
    <row r="55" spans="1:8" ht="12.75" customHeight="1" x14ac:dyDescent="0.2">
      <c r="A55" s="193"/>
      <c r="B55" s="210"/>
      <c r="C55" s="211"/>
      <c r="D55" s="212"/>
      <c r="E55" s="212"/>
      <c r="F55" s="213"/>
      <c r="G55" s="213"/>
      <c r="H55" s="206"/>
    </row>
    <row r="56" spans="1:8" ht="12.75" customHeight="1" x14ac:dyDescent="0.2">
      <c r="A56" s="193"/>
      <c r="B56" s="210" t="s">
        <v>181</v>
      </c>
      <c r="C56" s="211"/>
      <c r="D56" s="212"/>
      <c r="E56" s="212"/>
      <c r="F56" s="213"/>
      <c r="G56" s="213"/>
      <c r="H56" s="206"/>
    </row>
    <row r="57" spans="1:8" ht="12.75" customHeight="1" x14ac:dyDescent="0.2">
      <c r="A57" s="193"/>
      <c r="B57" s="210" t="s">
        <v>182</v>
      </c>
      <c r="C57" s="214">
        <v>227.69</v>
      </c>
      <c r="D57" s="210" t="s">
        <v>15</v>
      </c>
      <c r="E57" s="212" t="s">
        <v>359</v>
      </c>
      <c r="F57" s="213">
        <v>0</v>
      </c>
      <c r="G57" s="213"/>
      <c r="H57" s="206"/>
    </row>
    <row r="58" spans="1:8" ht="12.75" customHeight="1" x14ac:dyDescent="0.2">
      <c r="A58" s="193"/>
      <c r="B58" s="210"/>
      <c r="C58" s="211"/>
      <c r="D58" s="212"/>
      <c r="E58" s="212"/>
      <c r="F58" s="213"/>
      <c r="G58" s="213"/>
      <c r="H58" s="206"/>
    </row>
    <row r="59" spans="1:8" ht="12.75" customHeight="1" x14ac:dyDescent="0.2">
      <c r="A59" s="193"/>
      <c r="B59" s="210" t="s">
        <v>183</v>
      </c>
      <c r="C59" s="211"/>
      <c r="D59" s="212"/>
      <c r="E59" s="212"/>
      <c r="F59" s="213"/>
      <c r="G59" s="213"/>
      <c r="H59" s="206"/>
    </row>
    <row r="60" spans="1:8" ht="12.75" customHeight="1" x14ac:dyDescent="0.2">
      <c r="A60" s="193"/>
      <c r="B60" s="210" t="s">
        <v>184</v>
      </c>
      <c r="C60" s="214">
        <v>381.84</v>
      </c>
      <c r="D60" s="210" t="s">
        <v>15</v>
      </c>
      <c r="E60" s="212" t="s">
        <v>359</v>
      </c>
      <c r="F60" s="213">
        <v>0</v>
      </c>
      <c r="G60" s="213"/>
      <c r="H60" s="206"/>
    </row>
    <row r="61" spans="1:8" ht="12.75" customHeight="1" x14ac:dyDescent="0.2">
      <c r="A61" s="193"/>
      <c r="B61" s="210"/>
      <c r="C61" s="211"/>
      <c r="D61" s="212"/>
      <c r="E61" s="212"/>
      <c r="F61" s="213"/>
      <c r="G61" s="213"/>
      <c r="H61" s="206"/>
    </row>
    <row r="62" spans="1:8" ht="12.75" customHeight="1" x14ac:dyDescent="0.2">
      <c r="A62" s="193"/>
      <c r="B62" s="210" t="s">
        <v>185</v>
      </c>
      <c r="C62" s="211"/>
      <c r="D62" s="212"/>
      <c r="E62" s="212"/>
      <c r="F62" s="213"/>
      <c r="G62" s="213"/>
      <c r="H62" s="206"/>
    </row>
    <row r="63" spans="1:8" ht="12.75" customHeight="1" x14ac:dyDescent="0.2">
      <c r="A63" s="193"/>
      <c r="B63" s="210" t="s">
        <v>196</v>
      </c>
      <c r="C63" s="214">
        <v>216.64</v>
      </c>
      <c r="D63" s="210" t="s">
        <v>15</v>
      </c>
      <c r="E63" s="212" t="s">
        <v>359</v>
      </c>
      <c r="F63" s="213">
        <v>0</v>
      </c>
      <c r="G63" s="213"/>
      <c r="H63" s="206"/>
    </row>
    <row r="64" spans="1:8" ht="12.75" customHeight="1" x14ac:dyDescent="0.2">
      <c r="A64" s="193"/>
      <c r="B64" s="210"/>
      <c r="C64" s="211"/>
      <c r="D64" s="212"/>
      <c r="E64" s="212"/>
      <c r="F64" s="213"/>
      <c r="G64" s="213"/>
      <c r="H64" s="206"/>
    </row>
    <row r="65" spans="1:10" ht="12.75" customHeight="1" x14ac:dyDescent="0.2">
      <c r="A65" s="193"/>
      <c r="B65" s="210" t="s">
        <v>187</v>
      </c>
      <c r="C65" s="211"/>
      <c r="D65" s="212"/>
      <c r="E65" s="212"/>
      <c r="F65" s="213"/>
      <c r="G65" s="213"/>
      <c r="H65" s="206"/>
    </row>
    <row r="66" spans="1:10" ht="12.75" customHeight="1" x14ac:dyDescent="0.2">
      <c r="A66" s="193"/>
      <c r="B66" s="210" t="s">
        <v>188</v>
      </c>
      <c r="C66" s="214">
        <v>281.72000000000003</v>
      </c>
      <c r="D66" s="210" t="s">
        <v>15</v>
      </c>
      <c r="E66" s="212" t="s">
        <v>359</v>
      </c>
      <c r="F66" s="213">
        <v>0</v>
      </c>
      <c r="G66" s="213"/>
      <c r="H66" s="206"/>
    </row>
    <row r="67" spans="1:10" ht="12.75" customHeight="1" x14ac:dyDescent="0.2">
      <c r="A67" s="193"/>
      <c r="B67" s="210"/>
      <c r="C67" s="214"/>
      <c r="D67" s="210"/>
      <c r="E67" s="212"/>
      <c r="F67" s="213"/>
      <c r="G67" s="213"/>
      <c r="H67" s="206"/>
    </row>
    <row r="68" spans="1:10" ht="12.75" customHeight="1" x14ac:dyDescent="0.2">
      <c r="A68" s="193"/>
      <c r="B68" s="210" t="s">
        <v>189</v>
      </c>
      <c r="C68" s="211"/>
      <c r="D68" s="212"/>
      <c r="E68" s="212"/>
      <c r="F68" s="213"/>
      <c r="G68" s="213"/>
      <c r="H68" s="206"/>
    </row>
    <row r="69" spans="1:10" ht="12.75" customHeight="1" x14ac:dyDescent="0.2">
      <c r="A69" s="193"/>
      <c r="B69" s="210" t="s">
        <v>190</v>
      </c>
      <c r="C69" s="214">
        <v>465.78</v>
      </c>
      <c r="D69" s="210" t="s">
        <v>15</v>
      </c>
      <c r="E69" s="212" t="s">
        <v>359</v>
      </c>
      <c r="F69" s="213">
        <v>0</v>
      </c>
      <c r="G69" s="213"/>
      <c r="H69" s="206"/>
    </row>
    <row r="70" spans="1:10" ht="12.75" customHeight="1" x14ac:dyDescent="0.2">
      <c r="A70" s="193"/>
      <c r="B70" s="210"/>
      <c r="C70" s="211"/>
      <c r="D70" s="212"/>
      <c r="E70" s="212"/>
      <c r="F70" s="213"/>
      <c r="G70" s="213"/>
      <c r="H70" s="206"/>
    </row>
    <row r="71" spans="1:10" ht="12.75" customHeight="1" x14ac:dyDescent="0.2">
      <c r="A71" s="193"/>
      <c r="B71" s="210" t="s">
        <v>186</v>
      </c>
      <c r="C71" s="211"/>
      <c r="D71" s="212"/>
      <c r="E71" s="212"/>
      <c r="F71" s="213"/>
      <c r="G71" s="213"/>
      <c r="H71" s="206"/>
    </row>
    <row r="72" spans="1:10" ht="12.75" customHeight="1" x14ac:dyDescent="0.2">
      <c r="A72" s="193"/>
      <c r="B72" s="210" t="s">
        <v>191</v>
      </c>
      <c r="C72" s="214">
        <v>234.37</v>
      </c>
      <c r="D72" s="210" t="s">
        <v>15</v>
      </c>
      <c r="E72" s="212" t="s">
        <v>359</v>
      </c>
      <c r="F72" s="213">
        <v>0</v>
      </c>
      <c r="G72" s="213"/>
      <c r="H72" s="206"/>
    </row>
    <row r="73" spans="1:10" ht="12.75" customHeight="1" x14ac:dyDescent="0.2">
      <c r="A73" s="193"/>
      <c r="B73" s="210"/>
      <c r="C73" s="211"/>
      <c r="D73" s="212"/>
      <c r="E73" s="212"/>
      <c r="F73" s="213"/>
      <c r="G73" s="213"/>
      <c r="H73" s="206"/>
    </row>
    <row r="74" spans="1:10" ht="12.75" customHeight="1" x14ac:dyDescent="0.2">
      <c r="A74" s="193"/>
      <c r="B74" s="210" t="s">
        <v>192</v>
      </c>
      <c r="C74" s="211"/>
      <c r="D74" s="212"/>
      <c r="E74" s="212"/>
      <c r="F74" s="213"/>
      <c r="G74" s="213"/>
      <c r="H74" s="206"/>
    </row>
    <row r="75" spans="1:10" ht="12.75" customHeight="1" x14ac:dyDescent="0.2">
      <c r="A75" s="193"/>
      <c r="B75" s="210" t="s">
        <v>193</v>
      </c>
      <c r="C75" s="214">
        <v>163.04</v>
      </c>
      <c r="D75" s="210" t="s">
        <v>15</v>
      </c>
      <c r="E75" s="212" t="s">
        <v>359</v>
      </c>
      <c r="F75" s="213">
        <v>0</v>
      </c>
      <c r="G75" s="213"/>
      <c r="H75" s="206"/>
    </row>
    <row r="76" spans="1:10" ht="12.75" customHeight="1" x14ac:dyDescent="0.2">
      <c r="A76" s="193"/>
      <c r="B76" s="210"/>
      <c r="C76" s="214"/>
      <c r="D76" s="210"/>
      <c r="E76" s="212"/>
      <c r="F76" s="213"/>
      <c r="G76" s="213"/>
      <c r="H76" s="206"/>
    </row>
    <row r="77" spans="1:10" ht="12.75" customHeight="1" x14ac:dyDescent="0.2">
      <c r="A77" s="193"/>
      <c r="B77" s="210" t="s">
        <v>194</v>
      </c>
      <c r="C77" s="211"/>
      <c r="D77" s="212"/>
      <c r="E77" s="212"/>
      <c r="F77" s="213"/>
      <c r="G77" s="213"/>
      <c r="H77" s="206"/>
    </row>
    <row r="78" spans="1:10" ht="12.75" customHeight="1" x14ac:dyDescent="0.2">
      <c r="A78" s="193"/>
      <c r="B78" s="210" t="s">
        <v>195</v>
      </c>
      <c r="C78" s="214">
        <v>65.38</v>
      </c>
      <c r="D78" s="210" t="s">
        <v>15</v>
      </c>
      <c r="E78" s="212" t="s">
        <v>359</v>
      </c>
      <c r="F78" s="213">
        <v>0</v>
      </c>
      <c r="G78" s="213">
        <f>2.35+2.32</f>
        <v>4.67</v>
      </c>
      <c r="H78" s="206"/>
    </row>
    <row r="79" spans="1:10" ht="12.75" customHeight="1" x14ac:dyDescent="0.2">
      <c r="A79" s="193"/>
      <c r="B79" s="210"/>
      <c r="C79" s="211"/>
      <c r="D79" s="212"/>
      <c r="E79" s="212"/>
      <c r="F79" s="213"/>
      <c r="G79" s="213">
        <f>G78/2</f>
        <v>2.335</v>
      </c>
      <c r="H79" s="206">
        <v>1.4</v>
      </c>
      <c r="I79" s="195">
        <v>20</v>
      </c>
      <c r="J79" s="195">
        <f>G79*H79*I79</f>
        <v>65.38</v>
      </c>
    </row>
    <row r="80" spans="1:10" ht="12.75" customHeight="1" x14ac:dyDescent="0.2">
      <c r="A80" s="193"/>
      <c r="B80" s="210"/>
      <c r="C80" s="211"/>
      <c r="D80" s="212"/>
      <c r="E80" s="212"/>
      <c r="F80" s="213"/>
      <c r="G80" s="213"/>
      <c r="H80" s="206"/>
    </row>
    <row r="81" spans="1:8" ht="15.75" customHeight="1" x14ac:dyDescent="0.25">
      <c r="A81" s="193"/>
      <c r="B81" s="196" t="s">
        <v>16</v>
      </c>
      <c r="C81" s="216">
        <f>SUM(C28,C32,C36,C39,C42,C45,C48,C51,C54,C57,C60,C63,C66,C69,C72,C75,C78)</f>
        <v>4500.0419999999995</v>
      </c>
      <c r="D81" s="196" t="s">
        <v>15</v>
      </c>
      <c r="E81" s="212"/>
      <c r="F81" s="218">
        <f>SUM(F28:F78)</f>
        <v>-94</v>
      </c>
      <c r="G81" s="213"/>
      <c r="H81" s="206"/>
    </row>
    <row r="82" spans="1:8" ht="12.75" customHeight="1" x14ac:dyDescent="0.2">
      <c r="A82" s="193"/>
      <c r="B82" s="210"/>
      <c r="C82" s="211"/>
      <c r="D82" s="212"/>
      <c r="E82" s="212"/>
      <c r="F82" s="213"/>
      <c r="G82" s="213"/>
      <c r="H82" s="206"/>
    </row>
    <row r="83" spans="1:8" ht="15.75" customHeight="1" x14ac:dyDescent="0.25">
      <c r="A83" s="193"/>
      <c r="B83" s="196" t="s">
        <v>124</v>
      </c>
      <c r="C83" s="211"/>
      <c r="D83" s="212"/>
      <c r="E83" s="212"/>
      <c r="F83" s="213"/>
      <c r="G83" s="213"/>
      <c r="H83" s="206"/>
    </row>
    <row r="84" spans="1:8" ht="12.75" customHeight="1" x14ac:dyDescent="0.2">
      <c r="A84" s="193"/>
      <c r="B84" s="210"/>
      <c r="C84" s="211"/>
      <c r="D84" s="212"/>
      <c r="E84" s="212"/>
      <c r="F84" s="213"/>
      <c r="G84" s="213"/>
      <c r="H84" s="206"/>
    </row>
    <row r="85" spans="1:8" ht="12.75" customHeight="1" x14ac:dyDescent="0.2">
      <c r="A85" s="193"/>
      <c r="B85" s="210" t="s">
        <v>121</v>
      </c>
      <c r="C85" s="211"/>
      <c r="D85" s="212"/>
      <c r="E85" s="212"/>
      <c r="F85" s="213"/>
      <c r="G85" s="213"/>
      <c r="H85" s="206"/>
    </row>
    <row r="86" spans="1:8" ht="12.75" customHeight="1" x14ac:dyDescent="0.2">
      <c r="A86" s="193"/>
      <c r="B86" s="210"/>
      <c r="C86" s="211"/>
      <c r="D86" s="212"/>
      <c r="E86" s="212"/>
      <c r="F86" s="213"/>
      <c r="G86" s="213"/>
      <c r="H86" s="206"/>
    </row>
    <row r="87" spans="1:8" ht="12.75" customHeight="1" x14ac:dyDescent="0.2">
      <c r="A87" s="193"/>
      <c r="B87" s="210" t="s">
        <v>394</v>
      </c>
      <c r="C87" s="211"/>
      <c r="D87" s="212"/>
      <c r="E87" s="212"/>
      <c r="F87" s="213"/>
      <c r="G87" s="213"/>
      <c r="H87" s="206"/>
    </row>
    <row r="88" spans="1:8" ht="12.75" customHeight="1" x14ac:dyDescent="0.2">
      <c r="A88" s="193"/>
      <c r="B88" s="210" t="s">
        <v>395</v>
      </c>
      <c r="C88" s="211"/>
      <c r="D88" s="212"/>
      <c r="E88" s="212"/>
      <c r="F88" s="213"/>
      <c r="G88" s="213"/>
      <c r="H88" s="206"/>
    </row>
    <row r="89" spans="1:8" ht="20.25" customHeight="1" x14ac:dyDescent="0.25">
      <c r="A89" s="193"/>
      <c r="B89" s="210" t="s">
        <v>396</v>
      </c>
      <c r="C89" s="214">
        <v>82.79</v>
      </c>
      <c r="D89" s="210" t="s">
        <v>15</v>
      </c>
      <c r="E89" s="212"/>
      <c r="F89" s="218">
        <v>82.79</v>
      </c>
      <c r="G89" s="213"/>
      <c r="H89" s="206"/>
    </row>
    <row r="90" spans="1:8" ht="12.75" customHeight="1" x14ac:dyDescent="0.2">
      <c r="A90" s="193"/>
      <c r="B90" s="210"/>
      <c r="C90" s="211"/>
      <c r="D90" s="212"/>
      <c r="E90" s="212"/>
      <c r="F90" s="213"/>
      <c r="G90" s="213"/>
      <c r="H90" s="206"/>
    </row>
    <row r="91" spans="1:8" ht="12.75" customHeight="1" x14ac:dyDescent="0.2">
      <c r="A91" s="193"/>
      <c r="B91" s="210" t="s">
        <v>197</v>
      </c>
      <c r="C91" s="211"/>
      <c r="D91" s="212"/>
      <c r="E91" s="212"/>
      <c r="F91" s="213"/>
      <c r="G91" s="213"/>
      <c r="H91" s="206"/>
    </row>
    <row r="92" spans="1:8" ht="12.75" customHeight="1" x14ac:dyDescent="0.2">
      <c r="A92" s="193"/>
      <c r="B92" s="210" t="s">
        <v>198</v>
      </c>
      <c r="C92" s="214">
        <v>59.24</v>
      </c>
      <c r="D92" s="210" t="s">
        <v>15</v>
      </c>
      <c r="E92" s="212"/>
      <c r="F92" s="213"/>
      <c r="G92" s="213"/>
      <c r="H92" s="206"/>
    </row>
    <row r="93" spans="1:8" ht="19.5" customHeight="1" x14ac:dyDescent="0.25">
      <c r="A93" s="193"/>
      <c r="B93" s="210" t="s">
        <v>393</v>
      </c>
      <c r="C93" s="214"/>
      <c r="D93" s="210" t="s">
        <v>15</v>
      </c>
      <c r="E93" s="212"/>
      <c r="F93" s="218">
        <v>0</v>
      </c>
      <c r="G93" s="213"/>
      <c r="H93" s="206"/>
    </row>
    <row r="94" spans="1:8" ht="12.75" customHeight="1" x14ac:dyDescent="0.2">
      <c r="A94" s="193"/>
      <c r="B94" s="210"/>
      <c r="C94" s="211"/>
      <c r="D94" s="212"/>
      <c r="E94" s="212"/>
      <c r="F94" s="213"/>
      <c r="G94" s="213"/>
      <c r="H94" s="206"/>
    </row>
    <row r="95" spans="1:8" ht="15.75" customHeight="1" x14ac:dyDescent="0.25">
      <c r="A95" s="193"/>
      <c r="B95" s="196" t="s">
        <v>16</v>
      </c>
      <c r="C95" s="219">
        <f>SUM(C89,C92)</f>
        <v>142.03</v>
      </c>
      <c r="D95" s="196" t="s">
        <v>15</v>
      </c>
      <c r="E95" s="212"/>
      <c r="F95" s="218">
        <f>SUM(F89:F94)</f>
        <v>82.79</v>
      </c>
      <c r="G95" s="213"/>
      <c r="H95" s="206"/>
    </row>
    <row r="96" spans="1:8" ht="15.75" customHeight="1" x14ac:dyDescent="0.25">
      <c r="A96" s="193"/>
      <c r="B96" s="210"/>
      <c r="C96" s="220"/>
      <c r="D96" s="212"/>
      <c r="E96" s="212"/>
      <c r="F96" s="213"/>
      <c r="G96" s="213"/>
      <c r="H96" s="206"/>
    </row>
    <row r="97" spans="1:8" ht="15.75" customHeight="1" x14ac:dyDescent="0.25">
      <c r="A97" s="193"/>
      <c r="B97" s="196" t="s">
        <v>17</v>
      </c>
      <c r="C97" s="220"/>
      <c r="D97" s="212"/>
      <c r="E97" s="212"/>
      <c r="F97" s="213"/>
      <c r="G97" s="213"/>
      <c r="H97" s="206"/>
    </row>
    <row r="98" spans="1:8" ht="15.75" customHeight="1" x14ac:dyDescent="0.25">
      <c r="A98" s="193"/>
      <c r="B98" s="210" t="s">
        <v>126</v>
      </c>
      <c r="C98" s="220"/>
      <c r="D98" s="212"/>
      <c r="E98" s="212"/>
      <c r="F98" s="213"/>
      <c r="G98" s="213"/>
      <c r="H98" s="206"/>
    </row>
    <row r="99" spans="1:8" ht="15.75" customHeight="1" x14ac:dyDescent="0.25">
      <c r="A99" s="193"/>
      <c r="B99" s="210"/>
      <c r="C99" s="220"/>
      <c r="D99" s="212"/>
      <c r="E99" s="212"/>
      <c r="F99" s="213"/>
      <c r="G99" s="213"/>
      <c r="H99" s="206"/>
    </row>
    <row r="100" spans="1:8" ht="15.75" customHeight="1" x14ac:dyDescent="0.25">
      <c r="A100" s="193"/>
      <c r="B100" s="210" t="s">
        <v>18</v>
      </c>
      <c r="C100" s="220"/>
      <c r="D100" s="212"/>
      <c r="E100" s="212"/>
      <c r="F100" s="213"/>
      <c r="G100" s="213"/>
      <c r="H100" s="206"/>
    </row>
    <row r="101" spans="1:8" ht="15.75" customHeight="1" x14ac:dyDescent="0.25">
      <c r="A101" s="193"/>
      <c r="B101" s="210" t="s">
        <v>19</v>
      </c>
      <c r="C101" s="220"/>
      <c r="D101" s="212"/>
      <c r="E101" s="212"/>
      <c r="F101" s="213"/>
      <c r="G101" s="213"/>
      <c r="H101" s="206"/>
    </row>
    <row r="102" spans="1:8" ht="12.75" customHeight="1" x14ac:dyDescent="0.2">
      <c r="A102" s="193"/>
      <c r="B102" s="210" t="s">
        <v>315</v>
      </c>
      <c r="C102" s="214">
        <v>48.25</v>
      </c>
      <c r="D102" s="210" t="s">
        <v>15</v>
      </c>
      <c r="E102" s="212"/>
      <c r="F102" s="213"/>
      <c r="G102" s="213"/>
      <c r="H102" s="206"/>
    </row>
    <row r="103" spans="1:8" ht="16.5" customHeight="1" x14ac:dyDescent="0.25">
      <c r="A103" s="193"/>
      <c r="B103" s="210" t="s">
        <v>397</v>
      </c>
      <c r="C103" s="214"/>
      <c r="D103" s="210"/>
      <c r="E103" s="212"/>
      <c r="F103" s="218">
        <v>8.0419999999999998</v>
      </c>
      <c r="G103" s="213"/>
      <c r="H103" s="206"/>
    </row>
    <row r="104" spans="1:8" ht="15.75" customHeight="1" x14ac:dyDescent="0.25">
      <c r="A104" s="193"/>
      <c r="B104" s="210"/>
      <c r="C104" s="220"/>
      <c r="D104" s="212"/>
      <c r="E104" s="212"/>
      <c r="F104" s="213"/>
      <c r="G104" s="213"/>
      <c r="H104" s="206"/>
    </row>
    <row r="105" spans="1:8" ht="15.75" customHeight="1" x14ac:dyDescent="0.25">
      <c r="A105" s="193"/>
      <c r="B105" s="210" t="s">
        <v>125</v>
      </c>
      <c r="C105" s="220"/>
      <c r="D105" s="212"/>
      <c r="E105" s="212"/>
      <c r="F105" s="213"/>
      <c r="G105" s="213"/>
      <c r="H105" s="206"/>
    </row>
    <row r="106" spans="1:8" ht="12.75" customHeight="1" x14ac:dyDescent="0.2">
      <c r="A106" s="193"/>
      <c r="B106" s="210" t="s">
        <v>199</v>
      </c>
      <c r="C106" s="214">
        <v>402.06200000000001</v>
      </c>
      <c r="D106" s="210" t="s">
        <v>15</v>
      </c>
      <c r="E106" s="212"/>
      <c r="F106" s="213"/>
      <c r="G106" s="213"/>
      <c r="H106" s="206"/>
    </row>
    <row r="107" spans="1:8" ht="16.5" customHeight="1" x14ac:dyDescent="0.25">
      <c r="A107" s="193"/>
      <c r="B107" s="210"/>
      <c r="C107" s="214"/>
      <c r="D107" s="210"/>
      <c r="E107" s="212"/>
      <c r="F107" s="218">
        <v>0</v>
      </c>
      <c r="G107" s="213"/>
      <c r="H107" s="206"/>
    </row>
    <row r="108" spans="1:8" ht="12.75" customHeight="1" x14ac:dyDescent="0.2">
      <c r="A108" s="193"/>
      <c r="B108" s="210"/>
      <c r="C108" s="214"/>
      <c r="D108" s="210"/>
      <c r="E108" s="212"/>
      <c r="F108" s="213"/>
      <c r="G108" s="213"/>
      <c r="H108" s="206"/>
    </row>
    <row r="109" spans="1:8" ht="15.75" customHeight="1" x14ac:dyDescent="0.25">
      <c r="A109" s="193"/>
      <c r="B109" s="210"/>
      <c r="C109" s="220"/>
      <c r="D109" s="212"/>
      <c r="E109" s="212"/>
      <c r="F109" s="213"/>
      <c r="G109" s="213"/>
      <c r="H109" s="206"/>
    </row>
    <row r="110" spans="1:8" ht="12.75" customHeight="1" x14ac:dyDescent="0.25">
      <c r="A110" s="193"/>
      <c r="B110" s="210" t="s">
        <v>20</v>
      </c>
      <c r="C110" s="221">
        <f>SUM(C102,C106)</f>
        <v>450.31200000000001</v>
      </c>
      <c r="D110" s="210" t="s">
        <v>15</v>
      </c>
      <c r="E110" s="212"/>
      <c r="F110" s="218">
        <f>SUM(F102:F109)</f>
        <v>8.0419999999999998</v>
      </c>
      <c r="G110" s="213"/>
      <c r="H110" s="206"/>
    </row>
    <row r="111" spans="1:8" ht="15.75" customHeight="1" x14ac:dyDescent="0.25">
      <c r="A111" s="193"/>
      <c r="B111" s="210"/>
      <c r="C111" s="220"/>
      <c r="D111" s="212"/>
      <c r="E111" s="212"/>
      <c r="F111" s="213"/>
      <c r="G111" s="213"/>
      <c r="H111" s="206"/>
    </row>
    <row r="112" spans="1:8" ht="15.75" customHeight="1" x14ac:dyDescent="0.25">
      <c r="A112" s="193"/>
      <c r="B112" s="196" t="s">
        <v>21</v>
      </c>
      <c r="C112" s="220"/>
      <c r="D112" s="212"/>
      <c r="E112" s="212"/>
      <c r="F112" s="213"/>
      <c r="G112" s="213"/>
      <c r="H112" s="206"/>
    </row>
    <row r="113" spans="1:8" ht="15.75" customHeight="1" x14ac:dyDescent="0.25">
      <c r="A113" s="193"/>
      <c r="B113" s="210" t="s">
        <v>398</v>
      </c>
      <c r="C113" s="216">
        <v>95.36</v>
      </c>
      <c r="D113" s="196" t="s">
        <v>15</v>
      </c>
      <c r="E113" s="212"/>
      <c r="F113" s="216">
        <v>-95.36</v>
      </c>
      <c r="G113" s="213"/>
      <c r="H113" s="206"/>
    </row>
    <row r="114" spans="1:8" ht="15.75" customHeight="1" x14ac:dyDescent="0.25">
      <c r="A114" s="193"/>
      <c r="B114" s="210"/>
      <c r="C114" s="220"/>
      <c r="D114" s="212"/>
      <c r="E114" s="212"/>
      <c r="F114" s="213"/>
      <c r="G114" s="213"/>
      <c r="H114" s="206"/>
    </row>
    <row r="115" spans="1:8" ht="15.75" customHeight="1" x14ac:dyDescent="0.25">
      <c r="A115" s="193"/>
      <c r="B115" s="201"/>
      <c r="C115" s="204"/>
      <c r="D115" s="201"/>
      <c r="E115" s="201"/>
      <c r="F115" s="201"/>
      <c r="G115" s="201"/>
      <c r="H115" s="200"/>
    </row>
    <row r="116" spans="1:8" ht="15.75" customHeight="1" x14ac:dyDescent="0.25">
      <c r="A116" s="193"/>
      <c r="B116" s="198" t="s">
        <v>142</v>
      </c>
      <c r="C116" s="201"/>
      <c r="D116" s="201"/>
      <c r="E116" s="201"/>
      <c r="F116" s="201"/>
      <c r="G116" s="201"/>
      <c r="H116" s="200"/>
    </row>
    <row r="117" spans="1:8" ht="12.75" customHeight="1" x14ac:dyDescent="0.2">
      <c r="A117" s="193"/>
      <c r="B117" s="201" t="s">
        <v>22</v>
      </c>
      <c r="C117" s="201"/>
      <c r="D117" s="201"/>
      <c r="E117" s="201"/>
      <c r="F117" s="201"/>
      <c r="G117" s="201"/>
      <c r="H117" s="200"/>
    </row>
    <row r="118" spans="1:8" ht="12.75" customHeight="1" x14ac:dyDescent="0.2">
      <c r="A118" s="193"/>
      <c r="B118" s="201" t="s">
        <v>222</v>
      </c>
      <c r="C118" s="203"/>
      <c r="D118" s="201"/>
      <c r="E118" s="201"/>
      <c r="F118" s="201"/>
      <c r="G118" s="201"/>
      <c r="H118" s="200"/>
    </row>
    <row r="119" spans="1:8" ht="15.75" customHeight="1" x14ac:dyDescent="0.25">
      <c r="A119" s="193"/>
      <c r="B119" s="201" t="s">
        <v>23</v>
      </c>
      <c r="C119" s="222"/>
      <c r="D119" s="201"/>
      <c r="E119" s="201"/>
      <c r="F119" s="201"/>
      <c r="G119" s="201"/>
      <c r="H119" s="200"/>
    </row>
    <row r="120" spans="1:8" ht="15.75" customHeight="1" x14ac:dyDescent="0.25">
      <c r="A120" s="193"/>
      <c r="B120" s="201" t="s">
        <v>223</v>
      </c>
      <c r="C120" s="222"/>
      <c r="D120" s="201"/>
      <c r="E120" s="201"/>
      <c r="F120" s="201"/>
      <c r="G120" s="201"/>
      <c r="H120" s="200"/>
    </row>
    <row r="121" spans="1:8" ht="15.75" customHeight="1" x14ac:dyDescent="0.25">
      <c r="A121" s="193"/>
      <c r="B121" s="198" t="s">
        <v>224</v>
      </c>
      <c r="C121" s="222">
        <v>1417</v>
      </c>
      <c r="D121" s="201" t="s">
        <v>9</v>
      </c>
      <c r="E121" s="201"/>
      <c r="F121" s="204">
        <v>0</v>
      </c>
      <c r="G121" s="201"/>
      <c r="H121" s="200"/>
    </row>
    <row r="122" spans="1:8" ht="15.75" customHeight="1" x14ac:dyDescent="0.25">
      <c r="A122" s="193"/>
      <c r="B122" s="201"/>
      <c r="C122" s="222"/>
      <c r="D122" s="201"/>
      <c r="E122" s="201"/>
      <c r="F122" s="201"/>
      <c r="G122" s="201"/>
      <c r="H122" s="200"/>
    </row>
    <row r="123" spans="1:8" ht="15.75" customHeight="1" x14ac:dyDescent="0.25">
      <c r="A123" s="193"/>
      <c r="B123" s="198" t="s">
        <v>143</v>
      </c>
      <c r="C123" s="201"/>
      <c r="D123" s="201"/>
      <c r="E123" s="201"/>
      <c r="F123" s="201"/>
      <c r="G123" s="201"/>
      <c r="H123" s="200"/>
    </row>
    <row r="124" spans="1:8" ht="12.75" customHeight="1" x14ac:dyDescent="0.2">
      <c r="A124" s="193"/>
      <c r="B124" s="201" t="s">
        <v>25</v>
      </c>
      <c r="C124" s="203"/>
      <c r="D124" s="201"/>
      <c r="E124" s="201"/>
      <c r="F124" s="201"/>
      <c r="G124" s="201"/>
      <c r="H124" s="200"/>
    </row>
    <row r="125" spans="1:8" ht="12.75" customHeight="1" x14ac:dyDescent="0.2">
      <c r="A125" s="193"/>
      <c r="B125" s="201" t="s">
        <v>26</v>
      </c>
      <c r="C125" s="203"/>
      <c r="D125" s="201"/>
      <c r="E125" s="201"/>
      <c r="F125" s="201"/>
      <c r="G125" s="201"/>
      <c r="H125" s="200"/>
    </row>
    <row r="126" spans="1:8" ht="15.75" customHeight="1" x14ac:dyDescent="0.25">
      <c r="A126" s="193"/>
      <c r="B126" s="201" t="s">
        <v>225</v>
      </c>
      <c r="C126" s="198">
        <v>237.86</v>
      </c>
      <c r="D126" s="201" t="s">
        <v>15</v>
      </c>
      <c r="E126" s="201"/>
      <c r="F126" s="203">
        <v>0</v>
      </c>
      <c r="G126" s="201" t="s">
        <v>363</v>
      </c>
      <c r="H126" s="200"/>
    </row>
    <row r="127" spans="1:8" ht="15.75" customHeight="1" x14ac:dyDescent="0.25">
      <c r="A127" s="193"/>
      <c r="B127" s="223"/>
      <c r="C127" s="222"/>
      <c r="D127" s="201"/>
      <c r="E127" s="201"/>
      <c r="F127" s="203">
        <v>0</v>
      </c>
      <c r="G127" s="201" t="s">
        <v>364</v>
      </c>
      <c r="H127" s="200"/>
    </row>
    <row r="128" spans="1:8" ht="15.75" customHeight="1" x14ac:dyDescent="0.25">
      <c r="A128" s="193"/>
      <c r="B128" s="198" t="s">
        <v>155</v>
      </c>
      <c r="C128" s="201"/>
      <c r="D128" s="201"/>
      <c r="E128" s="201"/>
      <c r="F128" s="204">
        <v>0</v>
      </c>
      <c r="G128" s="201" t="s">
        <v>15</v>
      </c>
      <c r="H128" s="200"/>
    </row>
    <row r="129" spans="1:8" ht="12.75" customHeight="1" x14ac:dyDescent="0.2">
      <c r="A129" s="193"/>
      <c r="B129" s="201"/>
      <c r="C129" s="201"/>
      <c r="D129" s="201"/>
      <c r="E129" s="201"/>
      <c r="F129" s="201"/>
      <c r="G129" s="201"/>
      <c r="H129" s="200"/>
    </row>
    <row r="130" spans="1:8" ht="15.75" customHeight="1" x14ac:dyDescent="0.2">
      <c r="A130" s="193"/>
      <c r="B130" s="224" t="s">
        <v>28</v>
      </c>
      <c r="C130" s="224" t="s">
        <v>29</v>
      </c>
      <c r="D130" s="225" t="s">
        <v>30</v>
      </c>
      <c r="E130" s="205"/>
      <c r="F130" s="464"/>
      <c r="G130" s="462"/>
      <c r="H130" s="206"/>
    </row>
    <row r="131" spans="1:8" ht="15.75" customHeight="1" x14ac:dyDescent="0.2">
      <c r="A131" s="193"/>
      <c r="B131" s="226" t="s">
        <v>201</v>
      </c>
      <c r="C131" s="226">
        <v>600</v>
      </c>
      <c r="D131" s="226">
        <v>68.010000000000005</v>
      </c>
      <c r="E131" s="205" t="s">
        <v>359</v>
      </c>
      <c r="F131" s="205">
        <v>0</v>
      </c>
      <c r="G131" s="205"/>
      <c r="H131" s="206"/>
    </row>
    <row r="132" spans="1:8" ht="15.75" customHeight="1" x14ac:dyDescent="0.2">
      <c r="A132" s="193"/>
      <c r="B132" s="226" t="s">
        <v>202</v>
      </c>
      <c r="C132" s="226">
        <v>600</v>
      </c>
      <c r="D132" s="226">
        <v>67.989999999999995</v>
      </c>
      <c r="E132" s="205" t="s">
        <v>359</v>
      </c>
      <c r="F132" s="205">
        <v>0</v>
      </c>
      <c r="G132" s="205"/>
      <c r="H132" s="206"/>
    </row>
    <row r="133" spans="1:8" ht="15.75" customHeight="1" x14ac:dyDescent="0.2">
      <c r="A133" s="193"/>
      <c r="B133" s="226" t="s">
        <v>203</v>
      </c>
      <c r="C133" s="226">
        <v>600</v>
      </c>
      <c r="D133" s="226">
        <v>76.63</v>
      </c>
      <c r="E133" s="205" t="s">
        <v>359</v>
      </c>
      <c r="F133" s="205">
        <v>0</v>
      </c>
      <c r="G133" s="205"/>
      <c r="H133" s="206"/>
    </row>
    <row r="134" spans="1:8" ht="15.75" customHeight="1" x14ac:dyDescent="0.2">
      <c r="A134" s="193"/>
      <c r="B134" s="226" t="s">
        <v>206</v>
      </c>
      <c r="C134" s="226">
        <v>600</v>
      </c>
      <c r="D134" s="226">
        <v>72.22</v>
      </c>
      <c r="E134" s="205" t="s">
        <v>359</v>
      </c>
      <c r="F134" s="205">
        <v>0</v>
      </c>
      <c r="G134" s="205"/>
      <c r="H134" s="206"/>
    </row>
    <row r="135" spans="1:8" ht="15.75" customHeight="1" x14ac:dyDescent="0.2">
      <c r="A135" s="193"/>
      <c r="B135" s="226" t="s">
        <v>204</v>
      </c>
      <c r="C135" s="226">
        <v>600</v>
      </c>
      <c r="D135" s="226">
        <v>68.03</v>
      </c>
      <c r="E135" s="205" t="s">
        <v>359</v>
      </c>
      <c r="F135" s="205">
        <v>0</v>
      </c>
      <c r="G135" s="205"/>
      <c r="H135" s="206"/>
    </row>
    <row r="136" spans="1:8" ht="15.75" customHeight="1" x14ac:dyDescent="0.2">
      <c r="A136" s="193"/>
      <c r="B136" s="226" t="s">
        <v>205</v>
      </c>
      <c r="C136" s="226">
        <v>600</v>
      </c>
      <c r="D136" s="226">
        <v>67.78</v>
      </c>
      <c r="E136" s="205" t="s">
        <v>359</v>
      </c>
      <c r="F136" s="205">
        <v>0</v>
      </c>
      <c r="G136" s="205"/>
      <c r="H136" s="206"/>
    </row>
    <row r="137" spans="1:8" ht="15.75" customHeight="1" x14ac:dyDescent="0.2">
      <c r="A137" s="193"/>
      <c r="B137" s="226" t="s">
        <v>207</v>
      </c>
      <c r="C137" s="226">
        <v>600</v>
      </c>
      <c r="D137" s="226">
        <v>79.02</v>
      </c>
      <c r="E137" s="205" t="s">
        <v>359</v>
      </c>
      <c r="F137" s="205">
        <v>0</v>
      </c>
      <c r="G137" s="205"/>
      <c r="H137" s="206"/>
    </row>
    <row r="138" spans="1:8" ht="15.75" customHeight="1" x14ac:dyDescent="0.2">
      <c r="A138" s="193"/>
      <c r="B138" s="226" t="s">
        <v>208</v>
      </c>
      <c r="C138" s="226">
        <v>600</v>
      </c>
      <c r="D138" s="226">
        <v>74.56</v>
      </c>
      <c r="E138" s="205" t="s">
        <v>359</v>
      </c>
      <c r="F138" s="205">
        <v>0</v>
      </c>
      <c r="G138" s="205"/>
      <c r="H138" s="206"/>
    </row>
    <row r="139" spans="1:8" ht="15.75" customHeight="1" x14ac:dyDescent="0.2">
      <c r="A139" s="193"/>
      <c r="B139" s="226" t="s">
        <v>209</v>
      </c>
      <c r="C139" s="226">
        <v>600</v>
      </c>
      <c r="D139" s="227">
        <v>67.900000000000006</v>
      </c>
      <c r="E139" s="205" t="s">
        <v>359</v>
      </c>
      <c r="F139" s="205">
        <v>0</v>
      </c>
      <c r="G139" s="205"/>
      <c r="H139" s="206"/>
    </row>
    <row r="140" spans="1:8" ht="15.75" customHeight="1" x14ac:dyDescent="0.2">
      <c r="A140" s="193"/>
      <c r="B140" s="226" t="s">
        <v>210</v>
      </c>
      <c r="C140" s="226">
        <v>600</v>
      </c>
      <c r="D140" s="226">
        <v>67.650000000000006</v>
      </c>
      <c r="E140" s="205" t="s">
        <v>359</v>
      </c>
      <c r="F140" s="205">
        <v>0</v>
      </c>
      <c r="G140" s="205"/>
      <c r="H140" s="206"/>
    </row>
    <row r="141" spans="1:8" ht="15.75" customHeight="1" x14ac:dyDescent="0.2">
      <c r="A141" s="193"/>
      <c r="B141" s="226" t="s">
        <v>211</v>
      </c>
      <c r="C141" s="226">
        <v>600</v>
      </c>
      <c r="D141" s="226">
        <v>72.569999999999993</v>
      </c>
      <c r="E141" s="205" t="s">
        <v>359</v>
      </c>
      <c r="F141" s="205">
        <v>0</v>
      </c>
      <c r="G141" s="205"/>
      <c r="H141" s="206"/>
    </row>
    <row r="142" spans="1:8" ht="15.75" customHeight="1" x14ac:dyDescent="0.2">
      <c r="A142" s="193"/>
      <c r="B142" s="226" t="s">
        <v>212</v>
      </c>
      <c r="C142" s="226">
        <v>600</v>
      </c>
      <c r="D142" s="226">
        <v>78.17</v>
      </c>
      <c r="E142" s="205" t="s">
        <v>359</v>
      </c>
      <c r="F142" s="205">
        <v>0</v>
      </c>
      <c r="G142" s="205"/>
      <c r="H142" s="206"/>
    </row>
    <row r="143" spans="1:8" ht="15.75" customHeight="1" x14ac:dyDescent="0.2">
      <c r="A143" s="193"/>
      <c r="B143" s="226" t="s">
        <v>213</v>
      </c>
      <c r="C143" s="226">
        <v>600</v>
      </c>
      <c r="D143" s="226">
        <v>67.150000000000006</v>
      </c>
      <c r="E143" s="205" t="s">
        <v>359</v>
      </c>
      <c r="F143" s="205">
        <v>0</v>
      </c>
      <c r="G143" s="205"/>
      <c r="H143" s="206"/>
    </row>
    <row r="144" spans="1:8" ht="15.75" customHeight="1" x14ac:dyDescent="0.2">
      <c r="A144" s="193"/>
      <c r="B144" s="226" t="s">
        <v>214</v>
      </c>
      <c r="C144" s="226">
        <v>600</v>
      </c>
      <c r="D144" s="226">
        <v>66.88</v>
      </c>
      <c r="E144" s="205" t="s">
        <v>359</v>
      </c>
      <c r="F144" s="205">
        <v>0</v>
      </c>
      <c r="G144" s="205"/>
      <c r="H144" s="206"/>
    </row>
    <row r="145" spans="1:8" ht="15.75" customHeight="1" x14ac:dyDescent="0.2">
      <c r="A145" s="193"/>
      <c r="B145" s="226" t="s">
        <v>215</v>
      </c>
      <c r="C145" s="226">
        <v>600</v>
      </c>
      <c r="D145" s="226">
        <v>71.31</v>
      </c>
      <c r="E145" s="205" t="s">
        <v>359</v>
      </c>
      <c r="F145" s="205">
        <v>0</v>
      </c>
      <c r="G145" s="205"/>
      <c r="H145" s="206"/>
    </row>
    <row r="146" spans="1:8" ht="15.75" customHeight="1" x14ac:dyDescent="0.2">
      <c r="A146" s="193"/>
      <c r="B146" s="226" t="s">
        <v>216</v>
      </c>
      <c r="C146" s="226">
        <v>600</v>
      </c>
      <c r="D146" s="227">
        <v>82.81</v>
      </c>
      <c r="E146" s="205" t="s">
        <v>359</v>
      </c>
      <c r="F146" s="205">
        <v>0</v>
      </c>
      <c r="G146" s="205"/>
      <c r="H146" s="206"/>
    </row>
    <row r="147" spans="1:8" ht="15.75" customHeight="1" x14ac:dyDescent="0.2">
      <c r="A147" s="193"/>
      <c r="B147" s="226" t="s">
        <v>217</v>
      </c>
      <c r="C147" s="226">
        <v>600</v>
      </c>
      <c r="D147" s="226">
        <v>76.58</v>
      </c>
      <c r="E147" s="205" t="s">
        <v>359</v>
      </c>
      <c r="F147" s="205">
        <v>0</v>
      </c>
      <c r="G147" s="205"/>
      <c r="H147" s="206"/>
    </row>
    <row r="148" spans="1:8" ht="15.75" customHeight="1" x14ac:dyDescent="0.2">
      <c r="A148" s="193"/>
      <c r="B148" s="226" t="s">
        <v>218</v>
      </c>
      <c r="C148" s="226">
        <v>600</v>
      </c>
      <c r="D148" s="226">
        <v>55.97</v>
      </c>
      <c r="E148" s="205" t="s">
        <v>359</v>
      </c>
      <c r="F148" s="205">
        <v>0</v>
      </c>
      <c r="G148" s="205"/>
      <c r="H148" s="206"/>
    </row>
    <row r="149" spans="1:8" ht="15.75" customHeight="1" x14ac:dyDescent="0.2">
      <c r="A149" s="193"/>
      <c r="B149" s="226" t="s">
        <v>219</v>
      </c>
      <c r="C149" s="226">
        <v>600</v>
      </c>
      <c r="D149" s="226">
        <v>66.83</v>
      </c>
      <c r="E149" s="205" t="s">
        <v>359</v>
      </c>
      <c r="F149" s="205">
        <v>0</v>
      </c>
      <c r="G149" s="205"/>
      <c r="H149" s="206"/>
    </row>
    <row r="150" spans="1:8" ht="15.75" customHeight="1" x14ac:dyDescent="0.2">
      <c r="A150" s="193"/>
      <c r="B150" s="226" t="s">
        <v>220</v>
      </c>
      <c r="C150" s="226">
        <v>600</v>
      </c>
      <c r="D150" s="226">
        <v>48.83</v>
      </c>
      <c r="E150" s="205" t="s">
        <v>359</v>
      </c>
      <c r="F150" s="205">
        <v>0</v>
      </c>
      <c r="G150" s="205"/>
      <c r="H150" s="206"/>
    </row>
    <row r="151" spans="1:8" ht="15.75" customHeight="1" x14ac:dyDescent="0.2">
      <c r="A151" s="193"/>
      <c r="B151" s="226" t="s">
        <v>221</v>
      </c>
      <c r="C151" s="226">
        <v>600</v>
      </c>
      <c r="D151" s="227">
        <v>20</v>
      </c>
      <c r="E151" s="205" t="s">
        <v>359</v>
      </c>
      <c r="F151" s="205">
        <v>0</v>
      </c>
      <c r="G151" s="205"/>
      <c r="H151" s="206"/>
    </row>
    <row r="152" spans="1:8" ht="15.75" customHeight="1" x14ac:dyDescent="0.2">
      <c r="A152" s="193"/>
      <c r="B152" s="224" t="s">
        <v>31</v>
      </c>
      <c r="C152" s="224">
        <v>600</v>
      </c>
      <c r="D152" s="224">
        <f>SUM(D131:D151)</f>
        <v>1416.8899999999996</v>
      </c>
      <c r="G152" s="205"/>
      <c r="H152" s="206"/>
    </row>
    <row r="153" spans="1:8" ht="15.75" customHeight="1" x14ac:dyDescent="0.25">
      <c r="A153" s="193"/>
      <c r="B153" s="228"/>
      <c r="C153" s="197"/>
      <c r="D153" s="229">
        <v>1417</v>
      </c>
      <c r="E153" s="207" t="s">
        <v>35</v>
      </c>
      <c r="F153" s="220">
        <v>0</v>
      </c>
      <c r="G153" s="218"/>
      <c r="H153" s="230"/>
    </row>
    <row r="154" spans="1:8" ht="15.75" customHeight="1" x14ac:dyDescent="0.25">
      <c r="A154" s="193"/>
      <c r="B154" s="196"/>
      <c r="C154" s="197"/>
      <c r="D154" s="198"/>
      <c r="E154" s="198"/>
      <c r="F154" s="198"/>
      <c r="G154" s="231"/>
      <c r="H154" s="230"/>
    </row>
    <row r="155" spans="1:8" ht="15.75" customHeight="1" x14ac:dyDescent="0.25">
      <c r="A155" s="193"/>
      <c r="B155" s="232" t="s">
        <v>55</v>
      </c>
      <c r="C155" s="233" t="s">
        <v>56</v>
      </c>
      <c r="D155" s="234" t="s">
        <v>60</v>
      </c>
      <c r="E155" s="235"/>
      <c r="F155" s="198"/>
      <c r="G155" s="231"/>
      <c r="H155" s="230"/>
    </row>
    <row r="156" spans="1:8" ht="15.75" customHeight="1" x14ac:dyDescent="0.25">
      <c r="A156" s="193"/>
      <c r="B156" s="236" t="s">
        <v>255</v>
      </c>
      <c r="C156" s="236">
        <v>400</v>
      </c>
      <c r="D156" s="237">
        <v>8</v>
      </c>
      <c r="E156" s="235" t="s">
        <v>359</v>
      </c>
      <c r="F156" s="228">
        <v>0</v>
      </c>
      <c r="G156" s="231"/>
      <c r="H156" s="230"/>
    </row>
    <row r="157" spans="1:8" ht="15.75" customHeight="1" x14ac:dyDescent="0.25">
      <c r="A157" s="193"/>
      <c r="B157" s="236" t="s">
        <v>256</v>
      </c>
      <c r="C157" s="236">
        <v>400</v>
      </c>
      <c r="D157" s="237">
        <v>8</v>
      </c>
      <c r="E157" s="235" t="s">
        <v>359</v>
      </c>
      <c r="F157" s="228">
        <v>0</v>
      </c>
      <c r="G157" s="231"/>
      <c r="H157" s="230"/>
    </row>
    <row r="158" spans="1:8" ht="15.75" customHeight="1" x14ac:dyDescent="0.25">
      <c r="A158" s="193"/>
      <c r="B158" s="236" t="s">
        <v>258</v>
      </c>
      <c r="C158" s="236">
        <v>400</v>
      </c>
      <c r="D158" s="237">
        <v>8</v>
      </c>
      <c r="E158" s="235" t="s">
        <v>359</v>
      </c>
      <c r="F158" s="228">
        <v>0</v>
      </c>
      <c r="G158" s="231"/>
      <c r="H158" s="230"/>
    </row>
    <row r="159" spans="1:8" ht="15.75" customHeight="1" x14ac:dyDescent="0.25">
      <c r="A159" s="193"/>
      <c r="B159" s="236" t="s">
        <v>257</v>
      </c>
      <c r="C159" s="236">
        <v>400</v>
      </c>
      <c r="D159" s="237">
        <v>8</v>
      </c>
      <c r="E159" s="235" t="s">
        <v>359</v>
      </c>
      <c r="F159" s="228">
        <v>0</v>
      </c>
      <c r="G159" s="231"/>
      <c r="H159" s="230"/>
    </row>
    <row r="160" spans="1:8" ht="15.75" customHeight="1" x14ac:dyDescent="0.25">
      <c r="A160" s="193"/>
      <c r="B160" s="236" t="s">
        <v>226</v>
      </c>
      <c r="C160" s="236">
        <v>400</v>
      </c>
      <c r="D160" s="237">
        <v>8</v>
      </c>
      <c r="E160" s="235" t="s">
        <v>359</v>
      </c>
      <c r="F160" s="228">
        <v>0</v>
      </c>
      <c r="G160" s="231"/>
      <c r="H160" s="230"/>
    </row>
    <row r="161" spans="1:8" ht="15.75" customHeight="1" x14ac:dyDescent="0.25">
      <c r="A161" s="193"/>
      <c r="B161" s="236" t="s">
        <v>227</v>
      </c>
      <c r="C161" s="236">
        <v>400</v>
      </c>
      <c r="D161" s="237">
        <v>8</v>
      </c>
      <c r="E161" s="235" t="s">
        <v>359</v>
      </c>
      <c r="F161" s="228">
        <v>0</v>
      </c>
      <c r="G161" s="231"/>
      <c r="H161" s="230"/>
    </row>
    <row r="162" spans="1:8" ht="15.75" customHeight="1" x14ac:dyDescent="0.25">
      <c r="A162" s="193"/>
      <c r="B162" s="236" t="s">
        <v>228</v>
      </c>
      <c r="C162" s="236">
        <v>400</v>
      </c>
      <c r="D162" s="237">
        <v>8</v>
      </c>
      <c r="E162" s="235" t="s">
        <v>359</v>
      </c>
      <c r="F162" s="228">
        <v>-8</v>
      </c>
      <c r="G162" s="231"/>
      <c r="H162" s="230"/>
    </row>
    <row r="163" spans="1:8" ht="15.75" customHeight="1" x14ac:dyDescent="0.25">
      <c r="A163" s="193"/>
      <c r="B163" s="236" t="s">
        <v>229</v>
      </c>
      <c r="C163" s="236">
        <v>400</v>
      </c>
      <c r="D163" s="237">
        <v>8</v>
      </c>
      <c r="E163" s="235" t="s">
        <v>359</v>
      </c>
      <c r="F163" s="228">
        <v>0</v>
      </c>
      <c r="G163" s="231"/>
      <c r="H163" s="230"/>
    </row>
    <row r="164" spans="1:8" ht="15.75" customHeight="1" x14ac:dyDescent="0.25">
      <c r="A164" s="193"/>
      <c r="B164" s="236" t="s">
        <v>230</v>
      </c>
      <c r="C164" s="236">
        <v>400</v>
      </c>
      <c r="D164" s="237">
        <v>8</v>
      </c>
      <c r="E164" s="235" t="s">
        <v>359</v>
      </c>
      <c r="F164" s="228">
        <v>0</v>
      </c>
      <c r="G164" s="231"/>
      <c r="H164" s="230"/>
    </row>
    <row r="165" spans="1:8" ht="15.75" customHeight="1" x14ac:dyDescent="0.25">
      <c r="A165" s="193"/>
      <c r="B165" s="236" t="s">
        <v>231</v>
      </c>
      <c r="C165" s="236">
        <v>400</v>
      </c>
      <c r="D165" s="237">
        <v>8</v>
      </c>
      <c r="E165" s="235" t="s">
        <v>359</v>
      </c>
      <c r="F165" s="228">
        <v>-8</v>
      </c>
      <c r="G165" s="231"/>
      <c r="H165" s="230"/>
    </row>
    <row r="166" spans="1:8" ht="15.75" customHeight="1" x14ac:dyDescent="0.25">
      <c r="A166" s="193"/>
      <c r="B166" s="236" t="s">
        <v>251</v>
      </c>
      <c r="C166" s="236">
        <v>400</v>
      </c>
      <c r="D166" s="237">
        <v>8</v>
      </c>
      <c r="E166" s="235" t="s">
        <v>359</v>
      </c>
      <c r="F166" s="228">
        <v>0</v>
      </c>
      <c r="G166" s="231"/>
      <c r="H166" s="230"/>
    </row>
    <row r="167" spans="1:8" ht="15.75" customHeight="1" x14ac:dyDescent="0.25">
      <c r="A167" s="193"/>
      <c r="B167" s="236" t="s">
        <v>252</v>
      </c>
      <c r="C167" s="236">
        <v>400</v>
      </c>
      <c r="D167" s="237">
        <v>8</v>
      </c>
      <c r="E167" s="235" t="s">
        <v>359</v>
      </c>
      <c r="F167" s="228">
        <v>0</v>
      </c>
      <c r="G167" s="231"/>
      <c r="H167" s="230"/>
    </row>
    <row r="168" spans="1:8" ht="15.75" customHeight="1" x14ac:dyDescent="0.25">
      <c r="A168" s="193"/>
      <c r="B168" s="236" t="s">
        <v>253</v>
      </c>
      <c r="C168" s="236">
        <v>400</v>
      </c>
      <c r="D168" s="237">
        <v>8</v>
      </c>
      <c r="E168" s="235" t="s">
        <v>359</v>
      </c>
      <c r="F168" s="228">
        <v>0</v>
      </c>
      <c r="G168" s="231"/>
      <c r="H168" s="230"/>
    </row>
    <row r="169" spans="1:8" ht="15.75" customHeight="1" x14ac:dyDescent="0.25">
      <c r="A169" s="193"/>
      <c r="B169" s="236" t="s">
        <v>254</v>
      </c>
      <c r="C169" s="236">
        <v>400</v>
      </c>
      <c r="D169" s="237">
        <v>8</v>
      </c>
      <c r="E169" s="235" t="s">
        <v>359</v>
      </c>
      <c r="F169" s="228">
        <v>0</v>
      </c>
      <c r="G169" s="231"/>
      <c r="H169" s="230"/>
    </row>
    <row r="170" spans="1:8" ht="15.75" customHeight="1" x14ac:dyDescent="0.25">
      <c r="A170" s="193"/>
      <c r="B170" s="236" t="s">
        <v>232</v>
      </c>
      <c r="C170" s="236">
        <v>400</v>
      </c>
      <c r="D170" s="237">
        <v>8</v>
      </c>
      <c r="E170" s="235" t="s">
        <v>359</v>
      </c>
      <c r="F170" s="228">
        <v>0</v>
      </c>
      <c r="G170" s="231"/>
      <c r="H170" s="230"/>
    </row>
    <row r="171" spans="1:8" ht="15.75" customHeight="1" x14ac:dyDescent="0.25">
      <c r="A171" s="193"/>
      <c r="B171" s="236" t="s">
        <v>233</v>
      </c>
      <c r="C171" s="236">
        <v>400</v>
      </c>
      <c r="D171" s="237">
        <v>8</v>
      </c>
      <c r="E171" s="235" t="s">
        <v>359</v>
      </c>
      <c r="F171" s="228">
        <v>0</v>
      </c>
      <c r="G171" s="231"/>
      <c r="H171" s="230"/>
    </row>
    <row r="172" spans="1:8" ht="15.75" customHeight="1" x14ac:dyDescent="0.25">
      <c r="A172" s="193"/>
      <c r="B172" s="236" t="s">
        <v>234</v>
      </c>
      <c r="C172" s="236">
        <v>400</v>
      </c>
      <c r="D172" s="237">
        <v>8</v>
      </c>
      <c r="E172" s="235" t="s">
        <v>359</v>
      </c>
      <c r="F172" s="228">
        <v>-8</v>
      </c>
      <c r="G172" s="231"/>
      <c r="H172" s="230"/>
    </row>
    <row r="173" spans="1:8" ht="15.75" customHeight="1" x14ac:dyDescent="0.25">
      <c r="A173" s="193"/>
      <c r="B173" s="236" t="s">
        <v>235</v>
      </c>
      <c r="C173" s="236">
        <v>400</v>
      </c>
      <c r="D173" s="237">
        <v>8</v>
      </c>
      <c r="E173" s="235" t="s">
        <v>359</v>
      </c>
      <c r="F173" s="228">
        <v>0</v>
      </c>
      <c r="G173" s="231"/>
      <c r="H173" s="230"/>
    </row>
    <row r="174" spans="1:8" ht="15.75" customHeight="1" x14ac:dyDescent="0.25">
      <c r="A174" s="193"/>
      <c r="B174" s="236" t="s">
        <v>236</v>
      </c>
      <c r="C174" s="236">
        <v>400</v>
      </c>
      <c r="D174" s="237">
        <v>8</v>
      </c>
      <c r="E174" s="235" t="s">
        <v>359</v>
      </c>
      <c r="F174" s="228">
        <v>0</v>
      </c>
      <c r="G174" s="231"/>
      <c r="H174" s="230"/>
    </row>
    <row r="175" spans="1:8" ht="15.75" customHeight="1" x14ac:dyDescent="0.25">
      <c r="A175" s="193"/>
      <c r="B175" s="236" t="s">
        <v>237</v>
      </c>
      <c r="C175" s="236">
        <v>400</v>
      </c>
      <c r="D175" s="237">
        <v>8</v>
      </c>
      <c r="E175" s="235" t="s">
        <v>359</v>
      </c>
      <c r="F175" s="228">
        <v>-8</v>
      </c>
      <c r="G175" s="231"/>
      <c r="H175" s="230"/>
    </row>
    <row r="176" spans="1:8" ht="15.75" customHeight="1" x14ac:dyDescent="0.25">
      <c r="A176" s="193"/>
      <c r="B176" s="236" t="s">
        <v>246</v>
      </c>
      <c r="C176" s="236">
        <v>400</v>
      </c>
      <c r="D176" s="237">
        <v>8</v>
      </c>
      <c r="E176" s="235" t="s">
        <v>359</v>
      </c>
      <c r="F176" s="228">
        <v>0</v>
      </c>
      <c r="G176" s="231"/>
      <c r="H176" s="230"/>
    </row>
    <row r="177" spans="1:8" ht="15.75" customHeight="1" x14ac:dyDescent="0.25">
      <c r="A177" s="193"/>
      <c r="B177" s="236" t="s">
        <v>247</v>
      </c>
      <c r="C177" s="236">
        <v>400</v>
      </c>
      <c r="D177" s="237">
        <v>8</v>
      </c>
      <c r="E177" s="235" t="s">
        <v>359</v>
      </c>
      <c r="F177" s="228">
        <v>0</v>
      </c>
      <c r="G177" s="231"/>
      <c r="H177" s="230"/>
    </row>
    <row r="178" spans="1:8" ht="15.75" customHeight="1" x14ac:dyDescent="0.25">
      <c r="A178" s="193"/>
      <c r="B178" s="236" t="s">
        <v>248</v>
      </c>
      <c r="C178" s="236">
        <v>400</v>
      </c>
      <c r="D178" s="237">
        <v>8</v>
      </c>
      <c r="E178" s="235" t="s">
        <v>359</v>
      </c>
      <c r="F178" s="228">
        <v>0</v>
      </c>
      <c r="G178" s="231"/>
      <c r="H178" s="230"/>
    </row>
    <row r="179" spans="1:8" ht="15.75" customHeight="1" x14ac:dyDescent="0.25">
      <c r="A179" s="193"/>
      <c r="B179" s="236" t="s">
        <v>249</v>
      </c>
      <c r="C179" s="236">
        <v>400</v>
      </c>
      <c r="D179" s="237">
        <v>8</v>
      </c>
      <c r="E179" s="235" t="s">
        <v>359</v>
      </c>
      <c r="F179" s="228">
        <v>0</v>
      </c>
      <c r="G179" s="231"/>
      <c r="H179" s="230"/>
    </row>
    <row r="180" spans="1:8" ht="15.75" customHeight="1" x14ac:dyDescent="0.25">
      <c r="A180" s="193"/>
      <c r="B180" s="236" t="s">
        <v>238</v>
      </c>
      <c r="C180" s="236">
        <v>400</v>
      </c>
      <c r="D180" s="237">
        <v>8</v>
      </c>
      <c r="E180" s="235" t="s">
        <v>359</v>
      </c>
      <c r="F180" s="228">
        <v>0</v>
      </c>
      <c r="G180" s="231"/>
      <c r="H180" s="230"/>
    </row>
    <row r="181" spans="1:8" ht="15.75" customHeight="1" x14ac:dyDescent="0.25">
      <c r="A181" s="193"/>
      <c r="B181" s="236" t="s">
        <v>239</v>
      </c>
      <c r="C181" s="236">
        <v>400</v>
      </c>
      <c r="D181" s="237">
        <v>8</v>
      </c>
      <c r="E181" s="235" t="s">
        <v>359</v>
      </c>
      <c r="F181" s="228">
        <v>0</v>
      </c>
      <c r="G181" s="231"/>
      <c r="H181" s="230"/>
    </row>
    <row r="182" spans="1:8" ht="15.75" customHeight="1" x14ac:dyDescent="0.25">
      <c r="A182" s="193"/>
      <c r="B182" s="236" t="s">
        <v>240</v>
      </c>
      <c r="C182" s="236">
        <v>400</v>
      </c>
      <c r="D182" s="237">
        <v>8</v>
      </c>
      <c r="E182" s="235" t="s">
        <v>359</v>
      </c>
      <c r="F182" s="228">
        <v>-8</v>
      </c>
      <c r="G182" s="231"/>
      <c r="H182" s="230"/>
    </row>
    <row r="183" spans="1:8" ht="15.75" customHeight="1" x14ac:dyDescent="0.25">
      <c r="A183" s="193"/>
      <c r="B183" s="236" t="s">
        <v>241</v>
      </c>
      <c r="C183" s="236">
        <v>400</v>
      </c>
      <c r="D183" s="237">
        <v>8</v>
      </c>
      <c r="E183" s="235" t="s">
        <v>359</v>
      </c>
      <c r="F183" s="228">
        <v>0</v>
      </c>
      <c r="G183" s="231"/>
      <c r="H183" s="230"/>
    </row>
    <row r="184" spans="1:8" ht="15.75" customHeight="1" x14ac:dyDescent="0.25">
      <c r="A184" s="193"/>
      <c r="B184" s="236" t="s">
        <v>242</v>
      </c>
      <c r="C184" s="236">
        <v>400</v>
      </c>
      <c r="D184" s="237">
        <v>8</v>
      </c>
      <c r="E184" s="235" t="s">
        <v>359</v>
      </c>
      <c r="F184" s="228">
        <v>0</v>
      </c>
      <c r="G184" s="231"/>
      <c r="H184" s="230"/>
    </row>
    <row r="185" spans="1:8" ht="15.75" customHeight="1" x14ac:dyDescent="0.25">
      <c r="A185" s="193"/>
      <c r="B185" s="236" t="s">
        <v>243</v>
      </c>
      <c r="C185" s="236">
        <v>400</v>
      </c>
      <c r="D185" s="237">
        <v>8</v>
      </c>
      <c r="E185" s="235" t="s">
        <v>359</v>
      </c>
      <c r="F185" s="228">
        <v>-8</v>
      </c>
      <c r="G185" s="231"/>
      <c r="H185" s="230"/>
    </row>
    <row r="186" spans="1:8" ht="15.75" customHeight="1" x14ac:dyDescent="0.25">
      <c r="A186" s="193"/>
      <c r="B186" s="236" t="s">
        <v>245</v>
      </c>
      <c r="C186" s="236">
        <v>400</v>
      </c>
      <c r="D186" s="237">
        <v>8</v>
      </c>
      <c r="E186" s="235" t="s">
        <v>359</v>
      </c>
      <c r="F186" s="228">
        <v>0</v>
      </c>
      <c r="G186" s="231"/>
      <c r="H186" s="230"/>
    </row>
    <row r="187" spans="1:8" ht="15.75" customHeight="1" x14ac:dyDescent="0.25">
      <c r="A187" s="193"/>
      <c r="B187" s="236" t="s">
        <v>244</v>
      </c>
      <c r="C187" s="236">
        <v>400</v>
      </c>
      <c r="D187" s="237">
        <v>8</v>
      </c>
      <c r="E187" s="235" t="s">
        <v>359</v>
      </c>
      <c r="F187" s="228">
        <v>0</v>
      </c>
      <c r="G187" s="231"/>
      <c r="H187" s="230"/>
    </row>
    <row r="188" spans="1:8" ht="15.75" customHeight="1" x14ac:dyDescent="0.25">
      <c r="A188" s="193"/>
      <c r="B188" s="236" t="s">
        <v>250</v>
      </c>
      <c r="C188" s="236">
        <v>400</v>
      </c>
      <c r="D188" s="237">
        <v>8</v>
      </c>
      <c r="E188" s="235" t="s">
        <v>359</v>
      </c>
      <c r="F188" s="228">
        <v>0</v>
      </c>
      <c r="G188" s="231"/>
      <c r="H188" s="230"/>
    </row>
    <row r="189" spans="1:8" ht="15.75" customHeight="1" x14ac:dyDescent="0.25">
      <c r="A189" s="193"/>
      <c r="B189" s="236" t="s">
        <v>259</v>
      </c>
      <c r="C189" s="236">
        <v>400</v>
      </c>
      <c r="D189" s="237">
        <v>8</v>
      </c>
      <c r="E189" s="235" t="s">
        <v>359</v>
      </c>
      <c r="F189" s="228">
        <v>0</v>
      </c>
      <c r="G189" s="231"/>
      <c r="H189" s="230"/>
    </row>
    <row r="190" spans="1:8" ht="15.75" customHeight="1" x14ac:dyDescent="0.25">
      <c r="A190" s="193"/>
      <c r="B190" s="236" t="s">
        <v>260</v>
      </c>
      <c r="C190" s="236">
        <v>400</v>
      </c>
      <c r="D190" s="237">
        <v>8</v>
      </c>
      <c r="E190" s="235" t="s">
        <v>359</v>
      </c>
      <c r="F190" s="228">
        <v>0</v>
      </c>
      <c r="G190" s="231"/>
      <c r="H190" s="230"/>
    </row>
    <row r="191" spans="1:8" ht="15.75" customHeight="1" x14ac:dyDescent="0.25">
      <c r="A191" s="193"/>
      <c r="B191" s="236" t="s">
        <v>261</v>
      </c>
      <c r="C191" s="236">
        <v>400</v>
      </c>
      <c r="D191" s="237">
        <v>8</v>
      </c>
      <c r="E191" s="235" t="s">
        <v>359</v>
      </c>
      <c r="F191" s="228">
        <v>0</v>
      </c>
      <c r="G191" s="231"/>
      <c r="H191" s="230"/>
    </row>
    <row r="192" spans="1:8" ht="15.75" customHeight="1" x14ac:dyDescent="0.25">
      <c r="A192" s="193"/>
      <c r="B192" s="236" t="s">
        <v>262</v>
      </c>
      <c r="C192" s="236">
        <v>400</v>
      </c>
      <c r="D192" s="237">
        <v>8</v>
      </c>
      <c r="E192" s="235" t="s">
        <v>359</v>
      </c>
      <c r="F192" s="228">
        <v>-8</v>
      </c>
      <c r="G192" s="231"/>
      <c r="H192" s="230"/>
    </row>
    <row r="193" spans="1:8" ht="15.75" customHeight="1" x14ac:dyDescent="0.25">
      <c r="A193" s="193"/>
      <c r="B193" s="236" t="s">
        <v>263</v>
      </c>
      <c r="C193" s="236">
        <v>400</v>
      </c>
      <c r="D193" s="237">
        <v>8</v>
      </c>
      <c r="E193" s="235" t="s">
        <v>359</v>
      </c>
      <c r="F193" s="228">
        <v>0</v>
      </c>
      <c r="G193" s="231"/>
      <c r="H193" s="230"/>
    </row>
    <row r="194" spans="1:8" ht="15.75" customHeight="1" x14ac:dyDescent="0.25">
      <c r="A194" s="193"/>
      <c r="B194" s="236" t="s">
        <v>264</v>
      </c>
      <c r="C194" s="236">
        <v>400</v>
      </c>
      <c r="D194" s="237">
        <v>8</v>
      </c>
      <c r="E194" s="235" t="s">
        <v>359</v>
      </c>
      <c r="F194" s="228">
        <v>0</v>
      </c>
      <c r="G194" s="231"/>
      <c r="H194" s="230"/>
    </row>
    <row r="195" spans="1:8" ht="15.75" customHeight="1" x14ac:dyDescent="0.25">
      <c r="A195" s="193"/>
      <c r="B195" s="236" t="s">
        <v>265</v>
      </c>
      <c r="C195" s="236">
        <v>400</v>
      </c>
      <c r="D195" s="237">
        <v>8</v>
      </c>
      <c r="E195" s="235" t="s">
        <v>359</v>
      </c>
      <c r="F195" s="228">
        <v>0</v>
      </c>
      <c r="G195" s="231"/>
      <c r="H195" s="230"/>
    </row>
    <row r="196" spans="1:8" ht="15.75" customHeight="1" x14ac:dyDescent="0.25">
      <c r="A196" s="193"/>
      <c r="B196" s="236" t="s">
        <v>266</v>
      </c>
      <c r="C196" s="236">
        <v>400</v>
      </c>
      <c r="D196" s="237">
        <v>8</v>
      </c>
      <c r="E196" s="235" t="s">
        <v>359</v>
      </c>
      <c r="F196" s="228">
        <v>0</v>
      </c>
      <c r="G196" s="231"/>
      <c r="H196" s="230"/>
    </row>
    <row r="197" spans="1:8" ht="15.75" customHeight="1" x14ac:dyDescent="0.25">
      <c r="A197" s="193"/>
      <c r="B197" s="236" t="s">
        <v>267</v>
      </c>
      <c r="C197" s="236">
        <v>400</v>
      </c>
      <c r="D197" s="237">
        <v>8</v>
      </c>
      <c r="E197" s="235" t="s">
        <v>359</v>
      </c>
      <c r="F197" s="228">
        <v>0</v>
      </c>
      <c r="G197" s="231"/>
      <c r="H197" s="230"/>
    </row>
    <row r="198" spans="1:8" ht="15.75" customHeight="1" x14ac:dyDescent="0.25">
      <c r="A198" s="193"/>
      <c r="B198" s="236" t="s">
        <v>268</v>
      </c>
      <c r="C198" s="236">
        <v>400</v>
      </c>
      <c r="D198" s="237">
        <v>8</v>
      </c>
      <c r="E198" s="235" t="s">
        <v>359</v>
      </c>
      <c r="F198" s="228">
        <v>0</v>
      </c>
      <c r="G198" s="231"/>
      <c r="H198" s="230"/>
    </row>
    <row r="199" spans="1:8" ht="15.75" customHeight="1" x14ac:dyDescent="0.25">
      <c r="A199" s="193"/>
      <c r="B199" s="236" t="s">
        <v>269</v>
      </c>
      <c r="C199" s="236">
        <v>400</v>
      </c>
      <c r="D199" s="237">
        <v>8</v>
      </c>
      <c r="E199" s="235" t="s">
        <v>359</v>
      </c>
      <c r="F199" s="228">
        <v>0</v>
      </c>
      <c r="G199" s="231"/>
      <c r="H199" s="230"/>
    </row>
    <row r="200" spans="1:8" ht="15.75" customHeight="1" x14ac:dyDescent="0.25">
      <c r="A200" s="193"/>
      <c r="B200" s="236" t="s">
        <v>270</v>
      </c>
      <c r="C200" s="236">
        <v>400</v>
      </c>
      <c r="D200" s="237">
        <v>8</v>
      </c>
      <c r="E200" s="235" t="s">
        <v>359</v>
      </c>
      <c r="F200" s="228">
        <v>0</v>
      </c>
      <c r="G200" s="231"/>
      <c r="H200" s="230"/>
    </row>
    <row r="201" spans="1:8" ht="15.75" customHeight="1" x14ac:dyDescent="0.25">
      <c r="A201" s="193"/>
      <c r="B201" s="236" t="s">
        <v>271</v>
      </c>
      <c r="C201" s="236">
        <v>400</v>
      </c>
      <c r="D201" s="237">
        <v>8</v>
      </c>
      <c r="E201" s="235" t="s">
        <v>359</v>
      </c>
      <c r="F201" s="228">
        <v>-8</v>
      </c>
      <c r="G201" s="231"/>
      <c r="H201" s="230"/>
    </row>
    <row r="202" spans="1:8" ht="15.75" customHeight="1" x14ac:dyDescent="0.25">
      <c r="A202" s="193"/>
      <c r="B202" s="236" t="s">
        <v>272</v>
      </c>
      <c r="C202" s="236">
        <v>400</v>
      </c>
      <c r="D202" s="237">
        <v>8</v>
      </c>
      <c r="E202" s="235" t="s">
        <v>359</v>
      </c>
      <c r="F202" s="228">
        <v>0</v>
      </c>
      <c r="G202" s="231"/>
      <c r="H202" s="230"/>
    </row>
    <row r="203" spans="1:8" ht="15.75" customHeight="1" x14ac:dyDescent="0.25">
      <c r="A203" s="193"/>
      <c r="B203" s="236" t="s">
        <v>308</v>
      </c>
      <c r="C203" s="236">
        <v>400</v>
      </c>
      <c r="D203" s="237">
        <v>8</v>
      </c>
      <c r="E203" s="198" t="s">
        <v>359</v>
      </c>
      <c r="F203" s="228">
        <v>0</v>
      </c>
      <c r="G203" s="231"/>
      <c r="H203" s="230"/>
    </row>
    <row r="204" spans="1:8" ht="15.75" customHeight="1" x14ac:dyDescent="0.25">
      <c r="A204" s="193"/>
      <c r="B204" s="466" t="s">
        <v>58</v>
      </c>
      <c r="C204" s="466"/>
      <c r="D204" s="238">
        <f>SUM(D156:D203)</f>
        <v>384</v>
      </c>
      <c r="G204" s="231"/>
      <c r="H204" s="230"/>
    </row>
    <row r="205" spans="1:8" ht="15.75" customHeight="1" x14ac:dyDescent="0.25">
      <c r="A205" s="193"/>
      <c r="B205" s="210"/>
      <c r="C205" s="212"/>
      <c r="D205" s="229">
        <v>384</v>
      </c>
      <c r="E205" s="207" t="s">
        <v>35</v>
      </c>
      <c r="F205" s="248">
        <f>SUM(F156:F204)</f>
        <v>-64</v>
      </c>
      <c r="G205" s="231"/>
      <c r="H205" s="230"/>
    </row>
    <row r="206" spans="1:8" ht="15.75" customHeight="1" x14ac:dyDescent="0.25">
      <c r="A206" s="193"/>
      <c r="B206" s="198" t="s">
        <v>302</v>
      </c>
      <c r="C206" s="201"/>
      <c r="D206" s="201"/>
      <c r="E206" s="201"/>
      <c r="F206" s="201"/>
      <c r="G206" s="201"/>
      <c r="H206" s="200"/>
    </row>
    <row r="207" spans="1:8" ht="15.75" customHeight="1" x14ac:dyDescent="0.25">
      <c r="A207" s="193"/>
      <c r="B207" s="198"/>
      <c r="C207" s="201"/>
      <c r="D207" s="201"/>
      <c r="E207" s="201"/>
      <c r="F207" s="201"/>
      <c r="G207" s="201"/>
      <c r="H207" s="200"/>
    </row>
    <row r="208" spans="1:8" ht="15.75" customHeight="1" x14ac:dyDescent="0.25">
      <c r="A208" s="193"/>
      <c r="B208" s="239" t="s">
        <v>275</v>
      </c>
      <c r="C208" s="232" t="s">
        <v>78</v>
      </c>
      <c r="D208" s="201"/>
      <c r="E208" s="201"/>
      <c r="F208" s="201"/>
      <c r="G208" s="201"/>
      <c r="H208" s="200"/>
    </row>
    <row r="209" spans="1:8" ht="15.75" customHeight="1" x14ac:dyDescent="0.2">
      <c r="A209" s="193"/>
      <c r="B209" s="240" t="s">
        <v>273</v>
      </c>
      <c r="C209" s="236">
        <v>3</v>
      </c>
      <c r="D209" s="201"/>
      <c r="E209" s="201"/>
      <c r="F209" s="201"/>
      <c r="G209" s="201"/>
      <c r="H209" s="200"/>
    </row>
    <row r="210" spans="1:8" ht="15.75" customHeight="1" x14ac:dyDescent="0.2">
      <c r="A210" s="193"/>
      <c r="B210" s="240" t="s">
        <v>274</v>
      </c>
      <c r="C210" s="236">
        <v>1</v>
      </c>
      <c r="D210" s="201"/>
      <c r="E210" s="201"/>
      <c r="F210" s="201"/>
      <c r="G210" s="201"/>
      <c r="H210" s="200"/>
    </row>
    <row r="211" spans="1:8" ht="15.75" customHeight="1" x14ac:dyDescent="0.2">
      <c r="A211" s="193"/>
      <c r="B211" s="240" t="s">
        <v>276</v>
      </c>
      <c r="C211" s="236">
        <v>3</v>
      </c>
      <c r="D211" s="201"/>
      <c r="E211" s="201"/>
      <c r="F211" s="201">
        <v>-1</v>
      </c>
      <c r="G211" s="201"/>
      <c r="H211" s="200"/>
    </row>
    <row r="212" spans="1:8" ht="15.75" customHeight="1" x14ac:dyDescent="0.2">
      <c r="A212" s="193"/>
      <c r="B212" s="240" t="s">
        <v>277</v>
      </c>
      <c r="C212" s="236">
        <v>3</v>
      </c>
      <c r="D212" s="201"/>
      <c r="E212" s="201"/>
      <c r="F212" s="201">
        <v>-1</v>
      </c>
      <c r="G212" s="201"/>
      <c r="H212" s="200"/>
    </row>
    <row r="213" spans="1:8" ht="15.75" customHeight="1" x14ac:dyDescent="0.2">
      <c r="A213" s="193"/>
      <c r="B213" s="240" t="s">
        <v>278</v>
      </c>
      <c r="C213" s="236">
        <v>3</v>
      </c>
      <c r="D213" s="201"/>
      <c r="E213" s="201"/>
      <c r="F213" s="201"/>
      <c r="G213" s="201"/>
      <c r="H213" s="200"/>
    </row>
    <row r="214" spans="1:8" ht="15.75" customHeight="1" x14ac:dyDescent="0.2">
      <c r="A214" s="193"/>
      <c r="B214" s="240" t="s">
        <v>279</v>
      </c>
      <c r="C214" s="236">
        <v>1</v>
      </c>
      <c r="D214" s="201"/>
      <c r="E214" s="201"/>
      <c r="F214" s="201"/>
      <c r="G214" s="201"/>
      <c r="H214" s="200"/>
    </row>
    <row r="215" spans="1:8" ht="15.75" customHeight="1" x14ac:dyDescent="0.2">
      <c r="A215" s="193"/>
      <c r="B215" s="240" t="s">
        <v>280</v>
      </c>
      <c r="C215" s="236">
        <v>3</v>
      </c>
      <c r="D215" s="201"/>
      <c r="E215" s="201"/>
      <c r="F215" s="201">
        <v>-1</v>
      </c>
      <c r="G215" s="201"/>
      <c r="H215" s="200"/>
    </row>
    <row r="216" spans="1:8" ht="15.75" customHeight="1" x14ac:dyDescent="0.2">
      <c r="A216" s="193"/>
      <c r="B216" s="240" t="s">
        <v>281</v>
      </c>
      <c r="C216" s="236">
        <v>3</v>
      </c>
      <c r="D216" s="201"/>
      <c r="E216" s="201"/>
      <c r="F216" s="201">
        <v>-1</v>
      </c>
      <c r="G216" s="201"/>
      <c r="H216" s="200"/>
    </row>
    <row r="217" spans="1:8" ht="15.75" customHeight="1" x14ac:dyDescent="0.2">
      <c r="A217" s="193"/>
      <c r="B217" s="240" t="s">
        <v>282</v>
      </c>
      <c r="C217" s="236">
        <v>3</v>
      </c>
      <c r="D217" s="201"/>
      <c r="E217" s="201"/>
      <c r="F217" s="201"/>
      <c r="G217" s="201"/>
      <c r="H217" s="200"/>
    </row>
    <row r="218" spans="1:8" ht="15.75" customHeight="1" x14ac:dyDescent="0.2">
      <c r="A218" s="193"/>
      <c r="B218" s="240" t="s">
        <v>283</v>
      </c>
      <c r="C218" s="236">
        <v>1</v>
      </c>
      <c r="D218" s="201"/>
      <c r="E218" s="201"/>
      <c r="F218" s="201"/>
      <c r="G218" s="201"/>
      <c r="H218" s="200"/>
    </row>
    <row r="219" spans="1:8" ht="15.75" customHeight="1" x14ac:dyDescent="0.2">
      <c r="A219" s="193"/>
      <c r="B219" s="240" t="s">
        <v>284</v>
      </c>
      <c r="C219" s="236">
        <v>3</v>
      </c>
      <c r="D219" s="201"/>
      <c r="E219" s="201"/>
      <c r="F219" s="201">
        <v>-1</v>
      </c>
      <c r="G219" s="201"/>
      <c r="H219" s="200"/>
    </row>
    <row r="220" spans="1:8" ht="15.75" customHeight="1" x14ac:dyDescent="0.2">
      <c r="A220" s="193"/>
      <c r="B220" s="240" t="s">
        <v>285</v>
      </c>
      <c r="C220" s="236">
        <v>3</v>
      </c>
      <c r="D220" s="201"/>
      <c r="E220" s="201"/>
      <c r="F220" s="201">
        <v>-1</v>
      </c>
      <c r="G220" s="201"/>
      <c r="H220" s="200"/>
    </row>
    <row r="221" spans="1:8" ht="15.75" customHeight="1" x14ac:dyDescent="0.2">
      <c r="A221" s="193"/>
      <c r="B221" s="240" t="s">
        <v>286</v>
      </c>
      <c r="C221" s="236">
        <v>3</v>
      </c>
      <c r="D221" s="201"/>
      <c r="E221" s="201"/>
      <c r="F221" s="201"/>
      <c r="G221" s="201"/>
      <c r="H221" s="200"/>
    </row>
    <row r="222" spans="1:8" ht="15.75" customHeight="1" x14ac:dyDescent="0.2">
      <c r="A222" s="193"/>
      <c r="B222" s="240" t="s">
        <v>287</v>
      </c>
      <c r="C222" s="236">
        <v>1</v>
      </c>
      <c r="D222" s="201"/>
      <c r="E222" s="201"/>
      <c r="F222" s="201"/>
      <c r="G222" s="201"/>
      <c r="H222" s="200"/>
    </row>
    <row r="223" spans="1:8" ht="15.75" customHeight="1" x14ac:dyDescent="0.2">
      <c r="A223" s="193"/>
      <c r="B223" s="240" t="s">
        <v>288</v>
      </c>
      <c r="C223" s="236">
        <v>3</v>
      </c>
      <c r="D223" s="201"/>
      <c r="E223" s="201"/>
      <c r="F223" s="201">
        <v>-1</v>
      </c>
      <c r="G223" s="201"/>
      <c r="H223" s="200"/>
    </row>
    <row r="224" spans="1:8" ht="15.75" customHeight="1" x14ac:dyDescent="0.2">
      <c r="A224" s="193"/>
      <c r="B224" s="240" t="s">
        <v>292</v>
      </c>
      <c r="C224" s="236">
        <v>2</v>
      </c>
      <c r="D224" s="201"/>
      <c r="E224" s="201"/>
      <c r="F224" s="201"/>
      <c r="G224" s="201"/>
      <c r="H224" s="200"/>
    </row>
    <row r="225" spans="1:8" ht="15.75" customHeight="1" x14ac:dyDescent="0.2">
      <c r="A225" s="193"/>
      <c r="B225" s="240" t="s">
        <v>289</v>
      </c>
      <c r="C225" s="236">
        <v>3</v>
      </c>
      <c r="D225" s="201"/>
      <c r="E225" s="201"/>
      <c r="F225" s="201"/>
      <c r="G225" s="201"/>
      <c r="H225" s="200"/>
    </row>
    <row r="226" spans="1:8" ht="15.75" customHeight="1" x14ac:dyDescent="0.2">
      <c r="A226" s="193"/>
      <c r="B226" s="240" t="s">
        <v>290</v>
      </c>
      <c r="C226" s="236">
        <v>1</v>
      </c>
      <c r="D226" s="201"/>
      <c r="E226" s="201"/>
      <c r="F226" s="201"/>
      <c r="G226" s="201"/>
      <c r="H226" s="200"/>
    </row>
    <row r="227" spans="1:8" ht="15.75" customHeight="1" x14ac:dyDescent="0.2">
      <c r="A227" s="193"/>
      <c r="B227" s="240" t="s">
        <v>291</v>
      </c>
      <c r="C227" s="236">
        <v>3</v>
      </c>
      <c r="D227" s="201"/>
      <c r="E227" s="201"/>
      <c r="F227" s="201">
        <v>-1</v>
      </c>
      <c r="G227" s="201"/>
      <c r="H227" s="200"/>
    </row>
    <row r="228" spans="1:8" ht="15.75" customHeight="1" x14ac:dyDescent="0.25">
      <c r="A228" s="193"/>
      <c r="B228" s="240" t="s">
        <v>309</v>
      </c>
      <c r="C228" s="236">
        <v>2</v>
      </c>
      <c r="D228" s="204">
        <v>28</v>
      </c>
      <c r="E228" s="201"/>
      <c r="F228" s="247">
        <v>28</v>
      </c>
      <c r="G228" s="201"/>
      <c r="H228" s="200"/>
    </row>
    <row r="229" spans="1:8" ht="15.75" customHeight="1" x14ac:dyDescent="0.25">
      <c r="A229" s="193"/>
      <c r="B229" s="239" t="s">
        <v>58</v>
      </c>
      <c r="C229" s="241">
        <f>SUM(C209:C228)</f>
        <v>48</v>
      </c>
      <c r="D229" s="204">
        <v>20</v>
      </c>
      <c r="F229" s="247">
        <v>12</v>
      </c>
      <c r="G229" s="201"/>
      <c r="H229" s="200"/>
    </row>
    <row r="230" spans="1:8" ht="12.75" customHeight="1" x14ac:dyDescent="0.2">
      <c r="A230" s="193"/>
      <c r="B230" s="201"/>
      <c r="C230" s="215"/>
      <c r="D230" s="201"/>
      <c r="E230" s="201"/>
      <c r="F230" s="201"/>
      <c r="G230" s="201"/>
      <c r="H230" s="200"/>
    </row>
    <row r="231" spans="1:8" ht="13.5" customHeight="1" x14ac:dyDescent="0.25">
      <c r="A231" s="193"/>
      <c r="B231" s="198" t="s">
        <v>303</v>
      </c>
      <c r="C231" s="215"/>
      <c r="D231" s="201"/>
      <c r="E231" s="201"/>
      <c r="F231" s="201"/>
      <c r="G231" s="201"/>
      <c r="H231" s="200"/>
    </row>
    <row r="232" spans="1:8" ht="13.5" customHeight="1" x14ac:dyDescent="0.2">
      <c r="A232" s="193"/>
      <c r="B232" s="201"/>
      <c r="C232" s="215"/>
      <c r="D232" s="201"/>
      <c r="E232" s="201"/>
      <c r="F232" s="201"/>
      <c r="G232" s="201"/>
      <c r="H232" s="200"/>
    </row>
    <row r="233" spans="1:8" ht="15.75" customHeight="1" x14ac:dyDescent="0.25">
      <c r="A233" s="193"/>
      <c r="B233" s="232" t="s">
        <v>80</v>
      </c>
      <c r="C233" s="239" t="s">
        <v>81</v>
      </c>
      <c r="D233" s="201"/>
      <c r="E233" s="201"/>
      <c r="F233" s="201"/>
      <c r="G233" s="201"/>
      <c r="H233" s="200"/>
    </row>
    <row r="234" spans="1:8" ht="15.75" customHeight="1" x14ac:dyDescent="0.25">
      <c r="A234" s="193"/>
      <c r="B234" s="240" t="s">
        <v>127</v>
      </c>
      <c r="C234" s="238">
        <v>21</v>
      </c>
      <c r="D234" s="201"/>
      <c r="E234" s="201"/>
      <c r="F234" s="228">
        <v>0</v>
      </c>
      <c r="G234" s="201"/>
      <c r="H234" s="200"/>
    </row>
    <row r="235" spans="1:8" ht="15.75" customHeight="1" x14ac:dyDescent="0.25">
      <c r="A235" s="193"/>
      <c r="B235" s="240" t="s">
        <v>82</v>
      </c>
      <c r="C235" s="238">
        <v>21</v>
      </c>
      <c r="D235" s="201"/>
      <c r="E235" s="201"/>
      <c r="F235" s="228">
        <v>0</v>
      </c>
      <c r="G235" s="201"/>
      <c r="H235" s="200"/>
    </row>
    <row r="236" spans="1:8" ht="15.75" customHeight="1" x14ac:dyDescent="0.25">
      <c r="A236" s="193"/>
      <c r="B236" s="240" t="s">
        <v>83</v>
      </c>
      <c r="C236" s="238">
        <v>21</v>
      </c>
      <c r="D236" s="201"/>
      <c r="E236" s="201"/>
      <c r="F236" s="228">
        <v>21</v>
      </c>
      <c r="G236" s="201"/>
      <c r="H236" s="200"/>
    </row>
    <row r="237" spans="1:8" ht="15.75" customHeight="1" x14ac:dyDescent="0.25">
      <c r="A237" s="193"/>
      <c r="B237" s="198"/>
      <c r="C237" s="201"/>
      <c r="D237" s="201"/>
      <c r="E237" s="201"/>
      <c r="F237" s="201"/>
      <c r="G237" s="201"/>
      <c r="H237" s="200"/>
    </row>
    <row r="238" spans="1:8" ht="15.75" customHeight="1" x14ac:dyDescent="0.25">
      <c r="A238" s="193"/>
      <c r="B238" s="198"/>
      <c r="C238" s="201"/>
      <c r="D238" s="201"/>
      <c r="E238" s="201"/>
      <c r="F238" s="201"/>
      <c r="G238" s="201"/>
      <c r="H238" s="200"/>
    </row>
    <row r="239" spans="1:8" ht="12.75" customHeight="1" thickBot="1" x14ac:dyDescent="0.25">
      <c r="A239" s="193"/>
      <c r="B239" s="201"/>
      <c r="C239" s="215"/>
      <c r="D239" s="201"/>
      <c r="E239" s="201"/>
      <c r="F239" s="201"/>
      <c r="G239" s="201"/>
      <c r="H239" s="200"/>
    </row>
    <row r="240" spans="1:8" ht="12.75" customHeight="1" x14ac:dyDescent="0.2">
      <c r="A240" s="193"/>
      <c r="B240" s="242" t="s">
        <v>403</v>
      </c>
      <c r="C240" s="200"/>
      <c r="D240" s="467" t="s">
        <v>84</v>
      </c>
      <c r="E240" s="467"/>
      <c r="F240" s="467"/>
      <c r="H240" s="200"/>
    </row>
    <row r="241" spans="1:8" ht="12.75" customHeight="1" x14ac:dyDescent="0.2">
      <c r="A241" s="193"/>
      <c r="B241" s="200"/>
      <c r="C241" s="200"/>
      <c r="D241" s="468" t="s">
        <v>85</v>
      </c>
      <c r="E241" s="468"/>
      <c r="F241" s="468"/>
      <c r="G241" s="243"/>
      <c r="H241" s="200"/>
    </row>
    <row r="242" spans="1:8" ht="12.75" customHeight="1" x14ac:dyDescent="0.2">
      <c r="A242" s="193"/>
      <c r="B242" s="200"/>
      <c r="C242" s="200"/>
      <c r="D242" s="468" t="s">
        <v>88</v>
      </c>
      <c r="E242" s="468"/>
      <c r="F242" s="468"/>
      <c r="G242" s="243"/>
      <c r="H242" s="200"/>
    </row>
    <row r="243" spans="1:8" ht="12.75" customHeight="1" x14ac:dyDescent="0.2">
      <c r="A243" s="193"/>
      <c r="B243" s="200"/>
      <c r="C243" s="200"/>
      <c r="D243" s="200"/>
      <c r="E243" s="200"/>
      <c r="F243" s="200"/>
      <c r="G243" s="200"/>
      <c r="H243" s="200"/>
    </row>
  </sheetData>
  <mergeCells count="11">
    <mergeCell ref="F130:G130"/>
    <mergeCell ref="B204:C204"/>
    <mergeCell ref="D240:F240"/>
    <mergeCell ref="D241:F241"/>
    <mergeCell ref="D242:F242"/>
    <mergeCell ref="F26:G26"/>
    <mergeCell ref="B2:G2"/>
    <mergeCell ref="B3:G3"/>
    <mergeCell ref="B4:G4"/>
    <mergeCell ref="F23:G23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A9F72-6332-46FE-9E64-DFE4D1A57D23}">
  <dimension ref="A1:U56"/>
  <sheetViews>
    <sheetView view="pageBreakPreview" topLeftCell="A12" zoomScaleNormal="100" zoomScaleSheetLayoutView="100" workbookViewId="0">
      <selection activeCell="J5" sqref="J5"/>
    </sheetView>
  </sheetViews>
  <sheetFormatPr defaultColWidth="17.28515625" defaultRowHeight="12.75" x14ac:dyDescent="0.2"/>
  <cols>
    <col min="1" max="1" width="9.140625" style="191" customWidth="1"/>
    <col min="2" max="2" width="7.5703125" style="191" customWidth="1"/>
    <col min="3" max="3" width="49.140625" style="191" customWidth="1"/>
    <col min="4" max="4" width="7.140625" style="191" customWidth="1"/>
    <col min="5" max="5" width="15" style="191" bestFit="1" customWidth="1"/>
    <col min="6" max="6" width="11" style="191" customWidth="1"/>
    <col min="7" max="7" width="12.7109375" style="191" customWidth="1"/>
    <col min="8" max="8" width="14" style="191" customWidth="1"/>
    <col min="9" max="9" width="15.85546875" style="191" customWidth="1"/>
    <col min="10" max="10" width="17.7109375" style="191" customWidth="1"/>
    <col min="11" max="11" width="15.7109375" style="191" customWidth="1"/>
    <col min="12" max="12" width="9.140625" style="191" customWidth="1"/>
    <col min="13" max="13" width="15.85546875" style="191" hidden="1" customWidth="1"/>
    <col min="14" max="21" width="9.140625" style="191" customWidth="1"/>
    <col min="22" max="256" width="17.28515625" style="191"/>
    <col min="257" max="257" width="9.140625" style="191" customWidth="1"/>
    <col min="258" max="258" width="7.5703125" style="191" customWidth="1"/>
    <col min="259" max="259" width="49.140625" style="191" customWidth="1"/>
    <col min="260" max="260" width="7.140625" style="191" customWidth="1"/>
    <col min="261" max="261" width="15" style="191" bestFit="1" customWidth="1"/>
    <col min="262" max="262" width="11" style="191" customWidth="1"/>
    <col min="263" max="263" width="12.7109375" style="191" customWidth="1"/>
    <col min="264" max="264" width="14" style="191" customWidth="1"/>
    <col min="265" max="265" width="15.85546875" style="191" customWidth="1"/>
    <col min="266" max="266" width="17.7109375" style="191" customWidth="1"/>
    <col min="267" max="267" width="15.7109375" style="191" customWidth="1"/>
    <col min="268" max="268" width="9.140625" style="191" customWidth="1"/>
    <col min="269" max="269" width="0" style="191" hidden="1" customWidth="1"/>
    <col min="270" max="277" width="9.140625" style="191" customWidth="1"/>
    <col min="278" max="512" width="17.28515625" style="191"/>
    <col min="513" max="513" width="9.140625" style="191" customWidth="1"/>
    <col min="514" max="514" width="7.5703125" style="191" customWidth="1"/>
    <col min="515" max="515" width="49.140625" style="191" customWidth="1"/>
    <col min="516" max="516" width="7.140625" style="191" customWidth="1"/>
    <col min="517" max="517" width="15" style="191" bestFit="1" customWidth="1"/>
    <col min="518" max="518" width="11" style="191" customWidth="1"/>
    <col min="519" max="519" width="12.7109375" style="191" customWidth="1"/>
    <col min="520" max="520" width="14" style="191" customWidth="1"/>
    <col min="521" max="521" width="15.85546875" style="191" customWidth="1"/>
    <col min="522" max="522" width="17.7109375" style="191" customWidth="1"/>
    <col min="523" max="523" width="15.7109375" style="191" customWidth="1"/>
    <col min="524" max="524" width="9.140625" style="191" customWidth="1"/>
    <col min="525" max="525" width="0" style="191" hidden="1" customWidth="1"/>
    <col min="526" max="533" width="9.140625" style="191" customWidth="1"/>
    <col min="534" max="768" width="17.28515625" style="191"/>
    <col min="769" max="769" width="9.140625" style="191" customWidth="1"/>
    <col min="770" max="770" width="7.5703125" style="191" customWidth="1"/>
    <col min="771" max="771" width="49.140625" style="191" customWidth="1"/>
    <col min="772" max="772" width="7.140625" style="191" customWidth="1"/>
    <col min="773" max="773" width="15" style="191" bestFit="1" customWidth="1"/>
    <col min="774" max="774" width="11" style="191" customWidth="1"/>
    <col min="775" max="775" width="12.7109375" style="191" customWidth="1"/>
    <col min="776" max="776" width="14" style="191" customWidth="1"/>
    <col min="777" max="777" width="15.85546875" style="191" customWidth="1"/>
    <col min="778" max="778" width="17.7109375" style="191" customWidth="1"/>
    <col min="779" max="779" width="15.7109375" style="191" customWidth="1"/>
    <col min="780" max="780" width="9.140625" style="191" customWidth="1"/>
    <col min="781" max="781" width="0" style="191" hidden="1" customWidth="1"/>
    <col min="782" max="789" width="9.140625" style="191" customWidth="1"/>
    <col min="790" max="1024" width="17.28515625" style="191"/>
    <col min="1025" max="1025" width="9.140625" style="191" customWidth="1"/>
    <col min="1026" max="1026" width="7.5703125" style="191" customWidth="1"/>
    <col min="1027" max="1027" width="49.140625" style="191" customWidth="1"/>
    <col min="1028" max="1028" width="7.140625" style="191" customWidth="1"/>
    <col min="1029" max="1029" width="15" style="191" bestFit="1" customWidth="1"/>
    <col min="1030" max="1030" width="11" style="191" customWidth="1"/>
    <col min="1031" max="1031" width="12.7109375" style="191" customWidth="1"/>
    <col min="1032" max="1032" width="14" style="191" customWidth="1"/>
    <col min="1033" max="1033" width="15.85546875" style="191" customWidth="1"/>
    <col min="1034" max="1034" width="17.7109375" style="191" customWidth="1"/>
    <col min="1035" max="1035" width="15.7109375" style="191" customWidth="1"/>
    <col min="1036" max="1036" width="9.140625" style="191" customWidth="1"/>
    <col min="1037" max="1037" width="0" style="191" hidden="1" customWidth="1"/>
    <col min="1038" max="1045" width="9.140625" style="191" customWidth="1"/>
    <col min="1046" max="1280" width="17.28515625" style="191"/>
    <col min="1281" max="1281" width="9.140625" style="191" customWidth="1"/>
    <col min="1282" max="1282" width="7.5703125" style="191" customWidth="1"/>
    <col min="1283" max="1283" width="49.140625" style="191" customWidth="1"/>
    <col min="1284" max="1284" width="7.140625" style="191" customWidth="1"/>
    <col min="1285" max="1285" width="15" style="191" bestFit="1" customWidth="1"/>
    <col min="1286" max="1286" width="11" style="191" customWidth="1"/>
    <col min="1287" max="1287" width="12.7109375" style="191" customWidth="1"/>
    <col min="1288" max="1288" width="14" style="191" customWidth="1"/>
    <col min="1289" max="1289" width="15.85546875" style="191" customWidth="1"/>
    <col min="1290" max="1290" width="17.7109375" style="191" customWidth="1"/>
    <col min="1291" max="1291" width="15.7109375" style="191" customWidth="1"/>
    <col min="1292" max="1292" width="9.140625" style="191" customWidth="1"/>
    <col min="1293" max="1293" width="0" style="191" hidden="1" customWidth="1"/>
    <col min="1294" max="1301" width="9.140625" style="191" customWidth="1"/>
    <col min="1302" max="1536" width="17.28515625" style="191"/>
    <col min="1537" max="1537" width="9.140625" style="191" customWidth="1"/>
    <col min="1538" max="1538" width="7.5703125" style="191" customWidth="1"/>
    <col min="1539" max="1539" width="49.140625" style="191" customWidth="1"/>
    <col min="1540" max="1540" width="7.140625" style="191" customWidth="1"/>
    <col min="1541" max="1541" width="15" style="191" bestFit="1" customWidth="1"/>
    <col min="1542" max="1542" width="11" style="191" customWidth="1"/>
    <col min="1543" max="1543" width="12.7109375" style="191" customWidth="1"/>
    <col min="1544" max="1544" width="14" style="191" customWidth="1"/>
    <col min="1545" max="1545" width="15.85546875" style="191" customWidth="1"/>
    <col min="1546" max="1546" width="17.7109375" style="191" customWidth="1"/>
    <col min="1547" max="1547" width="15.7109375" style="191" customWidth="1"/>
    <col min="1548" max="1548" width="9.140625" style="191" customWidth="1"/>
    <col min="1549" max="1549" width="0" style="191" hidden="1" customWidth="1"/>
    <col min="1550" max="1557" width="9.140625" style="191" customWidth="1"/>
    <col min="1558" max="1792" width="17.28515625" style="191"/>
    <col min="1793" max="1793" width="9.140625" style="191" customWidth="1"/>
    <col min="1794" max="1794" width="7.5703125" style="191" customWidth="1"/>
    <col min="1795" max="1795" width="49.140625" style="191" customWidth="1"/>
    <col min="1796" max="1796" width="7.140625" style="191" customWidth="1"/>
    <col min="1797" max="1797" width="15" style="191" bestFit="1" customWidth="1"/>
    <col min="1798" max="1798" width="11" style="191" customWidth="1"/>
    <col min="1799" max="1799" width="12.7109375" style="191" customWidth="1"/>
    <col min="1800" max="1800" width="14" style="191" customWidth="1"/>
    <col min="1801" max="1801" width="15.85546875" style="191" customWidth="1"/>
    <col min="1802" max="1802" width="17.7109375" style="191" customWidth="1"/>
    <col min="1803" max="1803" width="15.7109375" style="191" customWidth="1"/>
    <col min="1804" max="1804" width="9.140625" style="191" customWidth="1"/>
    <col min="1805" max="1805" width="0" style="191" hidden="1" customWidth="1"/>
    <col min="1806" max="1813" width="9.140625" style="191" customWidth="1"/>
    <col min="1814" max="2048" width="17.28515625" style="191"/>
    <col min="2049" max="2049" width="9.140625" style="191" customWidth="1"/>
    <col min="2050" max="2050" width="7.5703125" style="191" customWidth="1"/>
    <col min="2051" max="2051" width="49.140625" style="191" customWidth="1"/>
    <col min="2052" max="2052" width="7.140625" style="191" customWidth="1"/>
    <col min="2053" max="2053" width="15" style="191" bestFit="1" customWidth="1"/>
    <col min="2054" max="2054" width="11" style="191" customWidth="1"/>
    <col min="2055" max="2055" width="12.7109375" style="191" customWidth="1"/>
    <col min="2056" max="2056" width="14" style="191" customWidth="1"/>
    <col min="2057" max="2057" width="15.85546875" style="191" customWidth="1"/>
    <col min="2058" max="2058" width="17.7109375" style="191" customWidth="1"/>
    <col min="2059" max="2059" width="15.7109375" style="191" customWidth="1"/>
    <col min="2060" max="2060" width="9.140625" style="191" customWidth="1"/>
    <col min="2061" max="2061" width="0" style="191" hidden="1" customWidth="1"/>
    <col min="2062" max="2069" width="9.140625" style="191" customWidth="1"/>
    <col min="2070" max="2304" width="17.28515625" style="191"/>
    <col min="2305" max="2305" width="9.140625" style="191" customWidth="1"/>
    <col min="2306" max="2306" width="7.5703125" style="191" customWidth="1"/>
    <col min="2307" max="2307" width="49.140625" style="191" customWidth="1"/>
    <col min="2308" max="2308" width="7.140625" style="191" customWidth="1"/>
    <col min="2309" max="2309" width="15" style="191" bestFit="1" customWidth="1"/>
    <col min="2310" max="2310" width="11" style="191" customWidth="1"/>
    <col min="2311" max="2311" width="12.7109375" style="191" customWidth="1"/>
    <col min="2312" max="2312" width="14" style="191" customWidth="1"/>
    <col min="2313" max="2313" width="15.85546875" style="191" customWidth="1"/>
    <col min="2314" max="2314" width="17.7109375" style="191" customWidth="1"/>
    <col min="2315" max="2315" width="15.7109375" style="191" customWidth="1"/>
    <col min="2316" max="2316" width="9.140625" style="191" customWidth="1"/>
    <col min="2317" max="2317" width="0" style="191" hidden="1" customWidth="1"/>
    <col min="2318" max="2325" width="9.140625" style="191" customWidth="1"/>
    <col min="2326" max="2560" width="17.28515625" style="191"/>
    <col min="2561" max="2561" width="9.140625" style="191" customWidth="1"/>
    <col min="2562" max="2562" width="7.5703125" style="191" customWidth="1"/>
    <col min="2563" max="2563" width="49.140625" style="191" customWidth="1"/>
    <col min="2564" max="2564" width="7.140625" style="191" customWidth="1"/>
    <col min="2565" max="2565" width="15" style="191" bestFit="1" customWidth="1"/>
    <col min="2566" max="2566" width="11" style="191" customWidth="1"/>
    <col min="2567" max="2567" width="12.7109375" style="191" customWidth="1"/>
    <col min="2568" max="2568" width="14" style="191" customWidth="1"/>
    <col min="2569" max="2569" width="15.85546875" style="191" customWidth="1"/>
    <col min="2570" max="2570" width="17.7109375" style="191" customWidth="1"/>
    <col min="2571" max="2571" width="15.7109375" style="191" customWidth="1"/>
    <col min="2572" max="2572" width="9.140625" style="191" customWidth="1"/>
    <col min="2573" max="2573" width="0" style="191" hidden="1" customWidth="1"/>
    <col min="2574" max="2581" width="9.140625" style="191" customWidth="1"/>
    <col min="2582" max="2816" width="17.28515625" style="191"/>
    <col min="2817" max="2817" width="9.140625" style="191" customWidth="1"/>
    <col min="2818" max="2818" width="7.5703125" style="191" customWidth="1"/>
    <col min="2819" max="2819" width="49.140625" style="191" customWidth="1"/>
    <col min="2820" max="2820" width="7.140625" style="191" customWidth="1"/>
    <col min="2821" max="2821" width="15" style="191" bestFit="1" customWidth="1"/>
    <col min="2822" max="2822" width="11" style="191" customWidth="1"/>
    <col min="2823" max="2823" width="12.7109375" style="191" customWidth="1"/>
    <col min="2824" max="2824" width="14" style="191" customWidth="1"/>
    <col min="2825" max="2825" width="15.85546875" style="191" customWidth="1"/>
    <col min="2826" max="2826" width="17.7109375" style="191" customWidth="1"/>
    <col min="2827" max="2827" width="15.7109375" style="191" customWidth="1"/>
    <col min="2828" max="2828" width="9.140625" style="191" customWidth="1"/>
    <col min="2829" max="2829" width="0" style="191" hidden="1" customWidth="1"/>
    <col min="2830" max="2837" width="9.140625" style="191" customWidth="1"/>
    <col min="2838" max="3072" width="17.28515625" style="191"/>
    <col min="3073" max="3073" width="9.140625" style="191" customWidth="1"/>
    <col min="3074" max="3074" width="7.5703125" style="191" customWidth="1"/>
    <col min="3075" max="3075" width="49.140625" style="191" customWidth="1"/>
    <col min="3076" max="3076" width="7.140625" style="191" customWidth="1"/>
    <col min="3077" max="3077" width="15" style="191" bestFit="1" customWidth="1"/>
    <col min="3078" max="3078" width="11" style="191" customWidth="1"/>
    <col min="3079" max="3079" width="12.7109375" style="191" customWidth="1"/>
    <col min="3080" max="3080" width="14" style="191" customWidth="1"/>
    <col min="3081" max="3081" width="15.85546875" style="191" customWidth="1"/>
    <col min="3082" max="3082" width="17.7109375" style="191" customWidth="1"/>
    <col min="3083" max="3083" width="15.7109375" style="191" customWidth="1"/>
    <col min="3084" max="3084" width="9.140625" style="191" customWidth="1"/>
    <col min="3085" max="3085" width="0" style="191" hidden="1" customWidth="1"/>
    <col min="3086" max="3093" width="9.140625" style="191" customWidth="1"/>
    <col min="3094" max="3328" width="17.28515625" style="191"/>
    <col min="3329" max="3329" width="9.140625" style="191" customWidth="1"/>
    <col min="3330" max="3330" width="7.5703125" style="191" customWidth="1"/>
    <col min="3331" max="3331" width="49.140625" style="191" customWidth="1"/>
    <col min="3332" max="3332" width="7.140625" style="191" customWidth="1"/>
    <col min="3333" max="3333" width="15" style="191" bestFit="1" customWidth="1"/>
    <col min="3334" max="3334" width="11" style="191" customWidth="1"/>
    <col min="3335" max="3335" width="12.7109375" style="191" customWidth="1"/>
    <col min="3336" max="3336" width="14" style="191" customWidth="1"/>
    <col min="3337" max="3337" width="15.85546875" style="191" customWidth="1"/>
    <col min="3338" max="3338" width="17.7109375" style="191" customWidth="1"/>
    <col min="3339" max="3339" width="15.7109375" style="191" customWidth="1"/>
    <col min="3340" max="3340" width="9.140625" style="191" customWidth="1"/>
    <col min="3341" max="3341" width="0" style="191" hidden="1" customWidth="1"/>
    <col min="3342" max="3349" width="9.140625" style="191" customWidth="1"/>
    <col min="3350" max="3584" width="17.28515625" style="191"/>
    <col min="3585" max="3585" width="9.140625" style="191" customWidth="1"/>
    <col min="3586" max="3586" width="7.5703125" style="191" customWidth="1"/>
    <col min="3587" max="3587" width="49.140625" style="191" customWidth="1"/>
    <col min="3588" max="3588" width="7.140625" style="191" customWidth="1"/>
    <col min="3589" max="3589" width="15" style="191" bestFit="1" customWidth="1"/>
    <col min="3590" max="3590" width="11" style="191" customWidth="1"/>
    <col min="3591" max="3591" width="12.7109375" style="191" customWidth="1"/>
    <col min="3592" max="3592" width="14" style="191" customWidth="1"/>
    <col min="3593" max="3593" width="15.85546875" style="191" customWidth="1"/>
    <col min="3594" max="3594" width="17.7109375" style="191" customWidth="1"/>
    <col min="3595" max="3595" width="15.7109375" style="191" customWidth="1"/>
    <col min="3596" max="3596" width="9.140625" style="191" customWidth="1"/>
    <col min="3597" max="3597" width="0" style="191" hidden="1" customWidth="1"/>
    <col min="3598" max="3605" width="9.140625" style="191" customWidth="1"/>
    <col min="3606" max="3840" width="17.28515625" style="191"/>
    <col min="3841" max="3841" width="9.140625" style="191" customWidth="1"/>
    <col min="3842" max="3842" width="7.5703125" style="191" customWidth="1"/>
    <col min="3843" max="3843" width="49.140625" style="191" customWidth="1"/>
    <col min="3844" max="3844" width="7.140625" style="191" customWidth="1"/>
    <col min="3845" max="3845" width="15" style="191" bestFit="1" customWidth="1"/>
    <col min="3846" max="3846" width="11" style="191" customWidth="1"/>
    <col min="3847" max="3847" width="12.7109375" style="191" customWidth="1"/>
    <col min="3848" max="3848" width="14" style="191" customWidth="1"/>
    <col min="3849" max="3849" width="15.85546875" style="191" customWidth="1"/>
    <col min="3850" max="3850" width="17.7109375" style="191" customWidth="1"/>
    <col min="3851" max="3851" width="15.7109375" style="191" customWidth="1"/>
    <col min="3852" max="3852" width="9.140625" style="191" customWidth="1"/>
    <col min="3853" max="3853" width="0" style="191" hidden="1" customWidth="1"/>
    <col min="3854" max="3861" width="9.140625" style="191" customWidth="1"/>
    <col min="3862" max="4096" width="17.28515625" style="191"/>
    <col min="4097" max="4097" width="9.140625" style="191" customWidth="1"/>
    <col min="4098" max="4098" width="7.5703125" style="191" customWidth="1"/>
    <col min="4099" max="4099" width="49.140625" style="191" customWidth="1"/>
    <col min="4100" max="4100" width="7.140625" style="191" customWidth="1"/>
    <col min="4101" max="4101" width="15" style="191" bestFit="1" customWidth="1"/>
    <col min="4102" max="4102" width="11" style="191" customWidth="1"/>
    <col min="4103" max="4103" width="12.7109375" style="191" customWidth="1"/>
    <col min="4104" max="4104" width="14" style="191" customWidth="1"/>
    <col min="4105" max="4105" width="15.85546875" style="191" customWidth="1"/>
    <col min="4106" max="4106" width="17.7109375" style="191" customWidth="1"/>
    <col min="4107" max="4107" width="15.7109375" style="191" customWidth="1"/>
    <col min="4108" max="4108" width="9.140625" style="191" customWidth="1"/>
    <col min="4109" max="4109" width="0" style="191" hidden="1" customWidth="1"/>
    <col min="4110" max="4117" width="9.140625" style="191" customWidth="1"/>
    <col min="4118" max="4352" width="17.28515625" style="191"/>
    <col min="4353" max="4353" width="9.140625" style="191" customWidth="1"/>
    <col min="4354" max="4354" width="7.5703125" style="191" customWidth="1"/>
    <col min="4355" max="4355" width="49.140625" style="191" customWidth="1"/>
    <col min="4356" max="4356" width="7.140625" style="191" customWidth="1"/>
    <col min="4357" max="4357" width="15" style="191" bestFit="1" customWidth="1"/>
    <col min="4358" max="4358" width="11" style="191" customWidth="1"/>
    <col min="4359" max="4359" width="12.7109375" style="191" customWidth="1"/>
    <col min="4360" max="4360" width="14" style="191" customWidth="1"/>
    <col min="4361" max="4361" width="15.85546875" style="191" customWidth="1"/>
    <col min="4362" max="4362" width="17.7109375" style="191" customWidth="1"/>
    <col min="4363" max="4363" width="15.7109375" style="191" customWidth="1"/>
    <col min="4364" max="4364" width="9.140625" style="191" customWidth="1"/>
    <col min="4365" max="4365" width="0" style="191" hidden="1" customWidth="1"/>
    <col min="4366" max="4373" width="9.140625" style="191" customWidth="1"/>
    <col min="4374" max="4608" width="17.28515625" style="191"/>
    <col min="4609" max="4609" width="9.140625" style="191" customWidth="1"/>
    <col min="4610" max="4610" width="7.5703125" style="191" customWidth="1"/>
    <col min="4611" max="4611" width="49.140625" style="191" customWidth="1"/>
    <col min="4612" max="4612" width="7.140625" style="191" customWidth="1"/>
    <col min="4613" max="4613" width="15" style="191" bestFit="1" customWidth="1"/>
    <col min="4614" max="4614" width="11" style="191" customWidth="1"/>
    <col min="4615" max="4615" width="12.7109375" style="191" customWidth="1"/>
    <col min="4616" max="4616" width="14" style="191" customWidth="1"/>
    <col min="4617" max="4617" width="15.85546875" style="191" customWidth="1"/>
    <col min="4618" max="4618" width="17.7109375" style="191" customWidth="1"/>
    <col min="4619" max="4619" width="15.7109375" style="191" customWidth="1"/>
    <col min="4620" max="4620" width="9.140625" style="191" customWidth="1"/>
    <col min="4621" max="4621" width="0" style="191" hidden="1" customWidth="1"/>
    <col min="4622" max="4629" width="9.140625" style="191" customWidth="1"/>
    <col min="4630" max="4864" width="17.28515625" style="191"/>
    <col min="4865" max="4865" width="9.140625" style="191" customWidth="1"/>
    <col min="4866" max="4866" width="7.5703125" style="191" customWidth="1"/>
    <col min="4867" max="4867" width="49.140625" style="191" customWidth="1"/>
    <col min="4868" max="4868" width="7.140625" style="191" customWidth="1"/>
    <col min="4869" max="4869" width="15" style="191" bestFit="1" customWidth="1"/>
    <col min="4870" max="4870" width="11" style="191" customWidth="1"/>
    <col min="4871" max="4871" width="12.7109375" style="191" customWidth="1"/>
    <col min="4872" max="4872" width="14" style="191" customWidth="1"/>
    <col min="4873" max="4873" width="15.85546875" style="191" customWidth="1"/>
    <col min="4874" max="4874" width="17.7109375" style="191" customWidth="1"/>
    <col min="4875" max="4875" width="15.7109375" style="191" customWidth="1"/>
    <col min="4876" max="4876" width="9.140625" style="191" customWidth="1"/>
    <col min="4877" max="4877" width="0" style="191" hidden="1" customWidth="1"/>
    <col min="4878" max="4885" width="9.140625" style="191" customWidth="1"/>
    <col min="4886" max="5120" width="17.28515625" style="191"/>
    <col min="5121" max="5121" width="9.140625" style="191" customWidth="1"/>
    <col min="5122" max="5122" width="7.5703125" style="191" customWidth="1"/>
    <col min="5123" max="5123" width="49.140625" style="191" customWidth="1"/>
    <col min="5124" max="5124" width="7.140625" style="191" customWidth="1"/>
    <col min="5125" max="5125" width="15" style="191" bestFit="1" customWidth="1"/>
    <col min="5126" max="5126" width="11" style="191" customWidth="1"/>
    <col min="5127" max="5127" width="12.7109375" style="191" customWidth="1"/>
    <col min="5128" max="5128" width="14" style="191" customWidth="1"/>
    <col min="5129" max="5129" width="15.85546875" style="191" customWidth="1"/>
    <col min="5130" max="5130" width="17.7109375" style="191" customWidth="1"/>
    <col min="5131" max="5131" width="15.7109375" style="191" customWidth="1"/>
    <col min="5132" max="5132" width="9.140625" style="191" customWidth="1"/>
    <col min="5133" max="5133" width="0" style="191" hidden="1" customWidth="1"/>
    <col min="5134" max="5141" width="9.140625" style="191" customWidth="1"/>
    <col min="5142" max="5376" width="17.28515625" style="191"/>
    <col min="5377" max="5377" width="9.140625" style="191" customWidth="1"/>
    <col min="5378" max="5378" width="7.5703125" style="191" customWidth="1"/>
    <col min="5379" max="5379" width="49.140625" style="191" customWidth="1"/>
    <col min="5380" max="5380" width="7.140625" style="191" customWidth="1"/>
    <col min="5381" max="5381" width="15" style="191" bestFit="1" customWidth="1"/>
    <col min="5382" max="5382" width="11" style="191" customWidth="1"/>
    <col min="5383" max="5383" width="12.7109375" style="191" customWidth="1"/>
    <col min="5384" max="5384" width="14" style="191" customWidth="1"/>
    <col min="5385" max="5385" width="15.85546875" style="191" customWidth="1"/>
    <col min="5386" max="5386" width="17.7109375" style="191" customWidth="1"/>
    <col min="5387" max="5387" width="15.7109375" style="191" customWidth="1"/>
    <col min="5388" max="5388" width="9.140625" style="191" customWidth="1"/>
    <col min="5389" max="5389" width="0" style="191" hidden="1" customWidth="1"/>
    <col min="5390" max="5397" width="9.140625" style="191" customWidth="1"/>
    <col min="5398" max="5632" width="17.28515625" style="191"/>
    <col min="5633" max="5633" width="9.140625" style="191" customWidth="1"/>
    <col min="5634" max="5634" width="7.5703125" style="191" customWidth="1"/>
    <col min="5635" max="5635" width="49.140625" style="191" customWidth="1"/>
    <col min="5636" max="5636" width="7.140625" style="191" customWidth="1"/>
    <col min="5637" max="5637" width="15" style="191" bestFit="1" customWidth="1"/>
    <col min="5638" max="5638" width="11" style="191" customWidth="1"/>
    <col min="5639" max="5639" width="12.7109375" style="191" customWidth="1"/>
    <col min="5640" max="5640" width="14" style="191" customWidth="1"/>
    <col min="5641" max="5641" width="15.85546875" style="191" customWidth="1"/>
    <col min="5642" max="5642" width="17.7109375" style="191" customWidth="1"/>
    <col min="5643" max="5643" width="15.7109375" style="191" customWidth="1"/>
    <col min="5644" max="5644" width="9.140625" style="191" customWidth="1"/>
    <col min="5645" max="5645" width="0" style="191" hidden="1" customWidth="1"/>
    <col min="5646" max="5653" width="9.140625" style="191" customWidth="1"/>
    <col min="5654" max="5888" width="17.28515625" style="191"/>
    <col min="5889" max="5889" width="9.140625" style="191" customWidth="1"/>
    <col min="5890" max="5890" width="7.5703125" style="191" customWidth="1"/>
    <col min="5891" max="5891" width="49.140625" style="191" customWidth="1"/>
    <col min="5892" max="5892" width="7.140625" style="191" customWidth="1"/>
    <col min="5893" max="5893" width="15" style="191" bestFit="1" customWidth="1"/>
    <col min="5894" max="5894" width="11" style="191" customWidth="1"/>
    <col min="5895" max="5895" width="12.7109375" style="191" customWidth="1"/>
    <col min="5896" max="5896" width="14" style="191" customWidth="1"/>
    <col min="5897" max="5897" width="15.85546875" style="191" customWidth="1"/>
    <col min="5898" max="5898" width="17.7109375" style="191" customWidth="1"/>
    <col min="5899" max="5899" width="15.7109375" style="191" customWidth="1"/>
    <col min="5900" max="5900" width="9.140625" style="191" customWidth="1"/>
    <col min="5901" max="5901" width="0" style="191" hidden="1" customWidth="1"/>
    <col min="5902" max="5909" width="9.140625" style="191" customWidth="1"/>
    <col min="5910" max="6144" width="17.28515625" style="191"/>
    <col min="6145" max="6145" width="9.140625" style="191" customWidth="1"/>
    <col min="6146" max="6146" width="7.5703125" style="191" customWidth="1"/>
    <col min="6147" max="6147" width="49.140625" style="191" customWidth="1"/>
    <col min="6148" max="6148" width="7.140625" style="191" customWidth="1"/>
    <col min="6149" max="6149" width="15" style="191" bestFit="1" customWidth="1"/>
    <col min="6150" max="6150" width="11" style="191" customWidth="1"/>
    <col min="6151" max="6151" width="12.7109375" style="191" customWidth="1"/>
    <col min="6152" max="6152" width="14" style="191" customWidth="1"/>
    <col min="6153" max="6153" width="15.85546875" style="191" customWidth="1"/>
    <col min="6154" max="6154" width="17.7109375" style="191" customWidth="1"/>
    <col min="6155" max="6155" width="15.7109375" style="191" customWidth="1"/>
    <col min="6156" max="6156" width="9.140625" style="191" customWidth="1"/>
    <col min="6157" max="6157" width="0" style="191" hidden="1" customWidth="1"/>
    <col min="6158" max="6165" width="9.140625" style="191" customWidth="1"/>
    <col min="6166" max="6400" width="17.28515625" style="191"/>
    <col min="6401" max="6401" width="9.140625" style="191" customWidth="1"/>
    <col min="6402" max="6402" width="7.5703125" style="191" customWidth="1"/>
    <col min="6403" max="6403" width="49.140625" style="191" customWidth="1"/>
    <col min="6404" max="6404" width="7.140625" style="191" customWidth="1"/>
    <col min="6405" max="6405" width="15" style="191" bestFit="1" customWidth="1"/>
    <col min="6406" max="6406" width="11" style="191" customWidth="1"/>
    <col min="6407" max="6407" width="12.7109375" style="191" customWidth="1"/>
    <col min="6408" max="6408" width="14" style="191" customWidth="1"/>
    <col min="6409" max="6409" width="15.85546875" style="191" customWidth="1"/>
    <col min="6410" max="6410" width="17.7109375" style="191" customWidth="1"/>
    <col min="6411" max="6411" width="15.7109375" style="191" customWidth="1"/>
    <col min="6412" max="6412" width="9.140625" style="191" customWidth="1"/>
    <col min="6413" max="6413" width="0" style="191" hidden="1" customWidth="1"/>
    <col min="6414" max="6421" width="9.140625" style="191" customWidth="1"/>
    <col min="6422" max="6656" width="17.28515625" style="191"/>
    <col min="6657" max="6657" width="9.140625" style="191" customWidth="1"/>
    <col min="6658" max="6658" width="7.5703125" style="191" customWidth="1"/>
    <col min="6659" max="6659" width="49.140625" style="191" customWidth="1"/>
    <col min="6660" max="6660" width="7.140625" style="191" customWidth="1"/>
    <col min="6661" max="6661" width="15" style="191" bestFit="1" customWidth="1"/>
    <col min="6662" max="6662" width="11" style="191" customWidth="1"/>
    <col min="6663" max="6663" width="12.7109375" style="191" customWidth="1"/>
    <col min="6664" max="6664" width="14" style="191" customWidth="1"/>
    <col min="6665" max="6665" width="15.85546875" style="191" customWidth="1"/>
    <col min="6666" max="6666" width="17.7109375" style="191" customWidth="1"/>
    <col min="6667" max="6667" width="15.7109375" style="191" customWidth="1"/>
    <col min="6668" max="6668" width="9.140625" style="191" customWidth="1"/>
    <col min="6669" max="6669" width="0" style="191" hidden="1" customWidth="1"/>
    <col min="6670" max="6677" width="9.140625" style="191" customWidth="1"/>
    <col min="6678" max="6912" width="17.28515625" style="191"/>
    <col min="6913" max="6913" width="9.140625" style="191" customWidth="1"/>
    <col min="6914" max="6914" width="7.5703125" style="191" customWidth="1"/>
    <col min="6915" max="6915" width="49.140625" style="191" customWidth="1"/>
    <col min="6916" max="6916" width="7.140625" style="191" customWidth="1"/>
    <col min="6917" max="6917" width="15" style="191" bestFit="1" customWidth="1"/>
    <col min="6918" max="6918" width="11" style="191" customWidth="1"/>
    <col min="6919" max="6919" width="12.7109375" style="191" customWidth="1"/>
    <col min="6920" max="6920" width="14" style="191" customWidth="1"/>
    <col min="6921" max="6921" width="15.85546875" style="191" customWidth="1"/>
    <col min="6922" max="6922" width="17.7109375" style="191" customWidth="1"/>
    <col min="6923" max="6923" width="15.7109375" style="191" customWidth="1"/>
    <col min="6924" max="6924" width="9.140625" style="191" customWidth="1"/>
    <col min="6925" max="6925" width="0" style="191" hidden="1" customWidth="1"/>
    <col min="6926" max="6933" width="9.140625" style="191" customWidth="1"/>
    <col min="6934" max="7168" width="17.28515625" style="191"/>
    <col min="7169" max="7169" width="9.140625" style="191" customWidth="1"/>
    <col min="7170" max="7170" width="7.5703125" style="191" customWidth="1"/>
    <col min="7171" max="7171" width="49.140625" style="191" customWidth="1"/>
    <col min="7172" max="7172" width="7.140625" style="191" customWidth="1"/>
    <col min="7173" max="7173" width="15" style="191" bestFit="1" customWidth="1"/>
    <col min="7174" max="7174" width="11" style="191" customWidth="1"/>
    <col min="7175" max="7175" width="12.7109375" style="191" customWidth="1"/>
    <col min="7176" max="7176" width="14" style="191" customWidth="1"/>
    <col min="7177" max="7177" width="15.85546875" style="191" customWidth="1"/>
    <col min="7178" max="7178" width="17.7109375" style="191" customWidth="1"/>
    <col min="7179" max="7179" width="15.7109375" style="191" customWidth="1"/>
    <col min="7180" max="7180" width="9.140625" style="191" customWidth="1"/>
    <col min="7181" max="7181" width="0" style="191" hidden="1" customWidth="1"/>
    <col min="7182" max="7189" width="9.140625" style="191" customWidth="1"/>
    <col min="7190" max="7424" width="17.28515625" style="191"/>
    <col min="7425" max="7425" width="9.140625" style="191" customWidth="1"/>
    <col min="7426" max="7426" width="7.5703125" style="191" customWidth="1"/>
    <col min="7427" max="7427" width="49.140625" style="191" customWidth="1"/>
    <col min="7428" max="7428" width="7.140625" style="191" customWidth="1"/>
    <col min="7429" max="7429" width="15" style="191" bestFit="1" customWidth="1"/>
    <col min="7430" max="7430" width="11" style="191" customWidth="1"/>
    <col min="7431" max="7431" width="12.7109375" style="191" customWidth="1"/>
    <col min="7432" max="7432" width="14" style="191" customWidth="1"/>
    <col min="7433" max="7433" width="15.85546875" style="191" customWidth="1"/>
    <col min="7434" max="7434" width="17.7109375" style="191" customWidth="1"/>
    <col min="7435" max="7435" width="15.7109375" style="191" customWidth="1"/>
    <col min="7436" max="7436" width="9.140625" style="191" customWidth="1"/>
    <col min="7437" max="7437" width="0" style="191" hidden="1" customWidth="1"/>
    <col min="7438" max="7445" width="9.140625" style="191" customWidth="1"/>
    <col min="7446" max="7680" width="17.28515625" style="191"/>
    <col min="7681" max="7681" width="9.140625" style="191" customWidth="1"/>
    <col min="7682" max="7682" width="7.5703125" style="191" customWidth="1"/>
    <col min="7683" max="7683" width="49.140625" style="191" customWidth="1"/>
    <col min="7684" max="7684" width="7.140625" style="191" customWidth="1"/>
    <col min="7685" max="7685" width="15" style="191" bestFit="1" customWidth="1"/>
    <col min="7686" max="7686" width="11" style="191" customWidth="1"/>
    <col min="7687" max="7687" width="12.7109375" style="191" customWidth="1"/>
    <col min="7688" max="7688" width="14" style="191" customWidth="1"/>
    <col min="7689" max="7689" width="15.85546875" style="191" customWidth="1"/>
    <col min="7690" max="7690" width="17.7109375" style="191" customWidth="1"/>
    <col min="7691" max="7691" width="15.7109375" style="191" customWidth="1"/>
    <col min="7692" max="7692" width="9.140625" style="191" customWidth="1"/>
    <col min="7693" max="7693" width="0" style="191" hidden="1" customWidth="1"/>
    <col min="7694" max="7701" width="9.140625" style="191" customWidth="1"/>
    <col min="7702" max="7936" width="17.28515625" style="191"/>
    <col min="7937" max="7937" width="9.140625" style="191" customWidth="1"/>
    <col min="7938" max="7938" width="7.5703125" style="191" customWidth="1"/>
    <col min="7939" max="7939" width="49.140625" style="191" customWidth="1"/>
    <col min="7940" max="7940" width="7.140625" style="191" customWidth="1"/>
    <col min="7941" max="7941" width="15" style="191" bestFit="1" customWidth="1"/>
    <col min="7942" max="7942" width="11" style="191" customWidth="1"/>
    <col min="7943" max="7943" width="12.7109375" style="191" customWidth="1"/>
    <col min="7944" max="7944" width="14" style="191" customWidth="1"/>
    <col min="7945" max="7945" width="15.85546875" style="191" customWidth="1"/>
    <col min="7946" max="7946" width="17.7109375" style="191" customWidth="1"/>
    <col min="7947" max="7947" width="15.7109375" style="191" customWidth="1"/>
    <col min="7948" max="7948" width="9.140625" style="191" customWidth="1"/>
    <col min="7949" max="7949" width="0" style="191" hidden="1" customWidth="1"/>
    <col min="7950" max="7957" width="9.140625" style="191" customWidth="1"/>
    <col min="7958" max="8192" width="17.28515625" style="191"/>
    <col min="8193" max="8193" width="9.140625" style="191" customWidth="1"/>
    <col min="8194" max="8194" width="7.5703125" style="191" customWidth="1"/>
    <col min="8195" max="8195" width="49.140625" style="191" customWidth="1"/>
    <col min="8196" max="8196" width="7.140625" style="191" customWidth="1"/>
    <col min="8197" max="8197" width="15" style="191" bestFit="1" customWidth="1"/>
    <col min="8198" max="8198" width="11" style="191" customWidth="1"/>
    <col min="8199" max="8199" width="12.7109375" style="191" customWidth="1"/>
    <col min="8200" max="8200" width="14" style="191" customWidth="1"/>
    <col min="8201" max="8201" width="15.85546875" style="191" customWidth="1"/>
    <col min="8202" max="8202" width="17.7109375" style="191" customWidth="1"/>
    <col min="8203" max="8203" width="15.7109375" style="191" customWidth="1"/>
    <col min="8204" max="8204" width="9.140625" style="191" customWidth="1"/>
    <col min="8205" max="8205" width="0" style="191" hidden="1" customWidth="1"/>
    <col min="8206" max="8213" width="9.140625" style="191" customWidth="1"/>
    <col min="8214" max="8448" width="17.28515625" style="191"/>
    <col min="8449" max="8449" width="9.140625" style="191" customWidth="1"/>
    <col min="8450" max="8450" width="7.5703125" style="191" customWidth="1"/>
    <col min="8451" max="8451" width="49.140625" style="191" customWidth="1"/>
    <col min="8452" max="8452" width="7.140625" style="191" customWidth="1"/>
    <col min="8453" max="8453" width="15" style="191" bestFit="1" customWidth="1"/>
    <col min="8454" max="8454" width="11" style="191" customWidth="1"/>
    <col min="8455" max="8455" width="12.7109375" style="191" customWidth="1"/>
    <col min="8456" max="8456" width="14" style="191" customWidth="1"/>
    <col min="8457" max="8457" width="15.85546875" style="191" customWidth="1"/>
    <col min="8458" max="8458" width="17.7109375" style="191" customWidth="1"/>
    <col min="8459" max="8459" width="15.7109375" style="191" customWidth="1"/>
    <col min="8460" max="8460" width="9.140625" style="191" customWidth="1"/>
    <col min="8461" max="8461" width="0" style="191" hidden="1" customWidth="1"/>
    <col min="8462" max="8469" width="9.140625" style="191" customWidth="1"/>
    <col min="8470" max="8704" width="17.28515625" style="191"/>
    <col min="8705" max="8705" width="9.140625" style="191" customWidth="1"/>
    <col min="8706" max="8706" width="7.5703125" style="191" customWidth="1"/>
    <col min="8707" max="8707" width="49.140625" style="191" customWidth="1"/>
    <col min="8708" max="8708" width="7.140625" style="191" customWidth="1"/>
    <col min="8709" max="8709" width="15" style="191" bestFit="1" customWidth="1"/>
    <col min="8710" max="8710" width="11" style="191" customWidth="1"/>
    <col min="8711" max="8711" width="12.7109375" style="191" customWidth="1"/>
    <col min="8712" max="8712" width="14" style="191" customWidth="1"/>
    <col min="8713" max="8713" width="15.85546875" style="191" customWidth="1"/>
    <col min="8714" max="8714" width="17.7109375" style="191" customWidth="1"/>
    <col min="8715" max="8715" width="15.7109375" style="191" customWidth="1"/>
    <col min="8716" max="8716" width="9.140625" style="191" customWidth="1"/>
    <col min="8717" max="8717" width="0" style="191" hidden="1" customWidth="1"/>
    <col min="8718" max="8725" width="9.140625" style="191" customWidth="1"/>
    <col min="8726" max="8960" width="17.28515625" style="191"/>
    <col min="8961" max="8961" width="9.140625" style="191" customWidth="1"/>
    <col min="8962" max="8962" width="7.5703125" style="191" customWidth="1"/>
    <col min="8963" max="8963" width="49.140625" style="191" customWidth="1"/>
    <col min="8964" max="8964" width="7.140625" style="191" customWidth="1"/>
    <col min="8965" max="8965" width="15" style="191" bestFit="1" customWidth="1"/>
    <col min="8966" max="8966" width="11" style="191" customWidth="1"/>
    <col min="8967" max="8967" width="12.7109375" style="191" customWidth="1"/>
    <col min="8968" max="8968" width="14" style="191" customWidth="1"/>
    <col min="8969" max="8969" width="15.85546875" style="191" customWidth="1"/>
    <col min="8970" max="8970" width="17.7109375" style="191" customWidth="1"/>
    <col min="8971" max="8971" width="15.7109375" style="191" customWidth="1"/>
    <col min="8972" max="8972" width="9.140625" style="191" customWidth="1"/>
    <col min="8973" max="8973" width="0" style="191" hidden="1" customWidth="1"/>
    <col min="8974" max="8981" width="9.140625" style="191" customWidth="1"/>
    <col min="8982" max="9216" width="17.28515625" style="191"/>
    <col min="9217" max="9217" width="9.140625" style="191" customWidth="1"/>
    <col min="9218" max="9218" width="7.5703125" style="191" customWidth="1"/>
    <col min="9219" max="9219" width="49.140625" style="191" customWidth="1"/>
    <col min="9220" max="9220" width="7.140625" style="191" customWidth="1"/>
    <col min="9221" max="9221" width="15" style="191" bestFit="1" customWidth="1"/>
    <col min="9222" max="9222" width="11" style="191" customWidth="1"/>
    <col min="9223" max="9223" width="12.7109375" style="191" customWidth="1"/>
    <col min="9224" max="9224" width="14" style="191" customWidth="1"/>
    <col min="9225" max="9225" width="15.85546875" style="191" customWidth="1"/>
    <col min="9226" max="9226" width="17.7109375" style="191" customWidth="1"/>
    <col min="9227" max="9227" width="15.7109375" style="191" customWidth="1"/>
    <col min="9228" max="9228" width="9.140625" style="191" customWidth="1"/>
    <col min="9229" max="9229" width="0" style="191" hidden="1" customWidth="1"/>
    <col min="9230" max="9237" width="9.140625" style="191" customWidth="1"/>
    <col min="9238" max="9472" width="17.28515625" style="191"/>
    <col min="9473" max="9473" width="9.140625" style="191" customWidth="1"/>
    <col min="9474" max="9474" width="7.5703125" style="191" customWidth="1"/>
    <col min="9475" max="9475" width="49.140625" style="191" customWidth="1"/>
    <col min="9476" max="9476" width="7.140625" style="191" customWidth="1"/>
    <col min="9477" max="9477" width="15" style="191" bestFit="1" customWidth="1"/>
    <col min="9478" max="9478" width="11" style="191" customWidth="1"/>
    <col min="9479" max="9479" width="12.7109375" style="191" customWidth="1"/>
    <col min="9480" max="9480" width="14" style="191" customWidth="1"/>
    <col min="9481" max="9481" width="15.85546875" style="191" customWidth="1"/>
    <col min="9482" max="9482" width="17.7109375" style="191" customWidth="1"/>
    <col min="9483" max="9483" width="15.7109375" style="191" customWidth="1"/>
    <col min="9484" max="9484" width="9.140625" style="191" customWidth="1"/>
    <col min="9485" max="9485" width="0" style="191" hidden="1" customWidth="1"/>
    <col min="9486" max="9493" width="9.140625" style="191" customWidth="1"/>
    <col min="9494" max="9728" width="17.28515625" style="191"/>
    <col min="9729" max="9729" width="9.140625" style="191" customWidth="1"/>
    <col min="9730" max="9730" width="7.5703125" style="191" customWidth="1"/>
    <col min="9731" max="9731" width="49.140625" style="191" customWidth="1"/>
    <col min="9732" max="9732" width="7.140625" style="191" customWidth="1"/>
    <col min="9733" max="9733" width="15" style="191" bestFit="1" customWidth="1"/>
    <col min="9734" max="9734" width="11" style="191" customWidth="1"/>
    <col min="9735" max="9735" width="12.7109375" style="191" customWidth="1"/>
    <col min="9736" max="9736" width="14" style="191" customWidth="1"/>
    <col min="9737" max="9737" width="15.85546875" style="191" customWidth="1"/>
    <col min="9738" max="9738" width="17.7109375" style="191" customWidth="1"/>
    <col min="9739" max="9739" width="15.7109375" style="191" customWidth="1"/>
    <col min="9740" max="9740" width="9.140625" style="191" customWidth="1"/>
    <col min="9741" max="9741" width="0" style="191" hidden="1" customWidth="1"/>
    <col min="9742" max="9749" width="9.140625" style="191" customWidth="1"/>
    <col min="9750" max="9984" width="17.28515625" style="191"/>
    <col min="9985" max="9985" width="9.140625" style="191" customWidth="1"/>
    <col min="9986" max="9986" width="7.5703125" style="191" customWidth="1"/>
    <col min="9987" max="9987" width="49.140625" style="191" customWidth="1"/>
    <col min="9988" max="9988" width="7.140625" style="191" customWidth="1"/>
    <col min="9989" max="9989" width="15" style="191" bestFit="1" customWidth="1"/>
    <col min="9990" max="9990" width="11" style="191" customWidth="1"/>
    <col min="9991" max="9991" width="12.7109375" style="191" customWidth="1"/>
    <col min="9992" max="9992" width="14" style="191" customWidth="1"/>
    <col min="9993" max="9993" width="15.85546875" style="191" customWidth="1"/>
    <col min="9994" max="9994" width="17.7109375" style="191" customWidth="1"/>
    <col min="9995" max="9995" width="15.7109375" style="191" customWidth="1"/>
    <col min="9996" max="9996" width="9.140625" style="191" customWidth="1"/>
    <col min="9997" max="9997" width="0" style="191" hidden="1" customWidth="1"/>
    <col min="9998" max="10005" width="9.140625" style="191" customWidth="1"/>
    <col min="10006" max="10240" width="17.28515625" style="191"/>
    <col min="10241" max="10241" width="9.140625" style="191" customWidth="1"/>
    <col min="10242" max="10242" width="7.5703125" style="191" customWidth="1"/>
    <col min="10243" max="10243" width="49.140625" style="191" customWidth="1"/>
    <col min="10244" max="10244" width="7.140625" style="191" customWidth="1"/>
    <col min="10245" max="10245" width="15" style="191" bestFit="1" customWidth="1"/>
    <col min="10246" max="10246" width="11" style="191" customWidth="1"/>
    <col min="10247" max="10247" width="12.7109375" style="191" customWidth="1"/>
    <col min="10248" max="10248" width="14" style="191" customWidth="1"/>
    <col min="10249" max="10249" width="15.85546875" style="191" customWidth="1"/>
    <col min="10250" max="10250" width="17.7109375" style="191" customWidth="1"/>
    <col min="10251" max="10251" width="15.7109375" style="191" customWidth="1"/>
    <col min="10252" max="10252" width="9.140625" style="191" customWidth="1"/>
    <col min="10253" max="10253" width="0" style="191" hidden="1" customWidth="1"/>
    <col min="10254" max="10261" width="9.140625" style="191" customWidth="1"/>
    <col min="10262" max="10496" width="17.28515625" style="191"/>
    <col min="10497" max="10497" width="9.140625" style="191" customWidth="1"/>
    <col min="10498" max="10498" width="7.5703125" style="191" customWidth="1"/>
    <col min="10499" max="10499" width="49.140625" style="191" customWidth="1"/>
    <col min="10500" max="10500" width="7.140625" style="191" customWidth="1"/>
    <col min="10501" max="10501" width="15" style="191" bestFit="1" customWidth="1"/>
    <col min="10502" max="10502" width="11" style="191" customWidth="1"/>
    <col min="10503" max="10503" width="12.7109375" style="191" customWidth="1"/>
    <col min="10504" max="10504" width="14" style="191" customWidth="1"/>
    <col min="10505" max="10505" width="15.85546875" style="191" customWidth="1"/>
    <col min="10506" max="10506" width="17.7109375" style="191" customWidth="1"/>
    <col min="10507" max="10507" width="15.7109375" style="191" customWidth="1"/>
    <col min="10508" max="10508" width="9.140625" style="191" customWidth="1"/>
    <col min="10509" max="10509" width="0" style="191" hidden="1" customWidth="1"/>
    <col min="10510" max="10517" width="9.140625" style="191" customWidth="1"/>
    <col min="10518" max="10752" width="17.28515625" style="191"/>
    <col min="10753" max="10753" width="9.140625" style="191" customWidth="1"/>
    <col min="10754" max="10754" width="7.5703125" style="191" customWidth="1"/>
    <col min="10755" max="10755" width="49.140625" style="191" customWidth="1"/>
    <col min="10756" max="10756" width="7.140625" style="191" customWidth="1"/>
    <col min="10757" max="10757" width="15" style="191" bestFit="1" customWidth="1"/>
    <col min="10758" max="10758" width="11" style="191" customWidth="1"/>
    <col min="10759" max="10759" width="12.7109375" style="191" customWidth="1"/>
    <col min="10760" max="10760" width="14" style="191" customWidth="1"/>
    <col min="10761" max="10761" width="15.85546875" style="191" customWidth="1"/>
    <col min="10762" max="10762" width="17.7109375" style="191" customWidth="1"/>
    <col min="10763" max="10763" width="15.7109375" style="191" customWidth="1"/>
    <col min="10764" max="10764" width="9.140625" style="191" customWidth="1"/>
    <col min="10765" max="10765" width="0" style="191" hidden="1" customWidth="1"/>
    <col min="10766" max="10773" width="9.140625" style="191" customWidth="1"/>
    <col min="10774" max="11008" width="17.28515625" style="191"/>
    <col min="11009" max="11009" width="9.140625" style="191" customWidth="1"/>
    <col min="11010" max="11010" width="7.5703125" style="191" customWidth="1"/>
    <col min="11011" max="11011" width="49.140625" style="191" customWidth="1"/>
    <col min="11012" max="11012" width="7.140625" style="191" customWidth="1"/>
    <col min="11013" max="11013" width="15" style="191" bestFit="1" customWidth="1"/>
    <col min="11014" max="11014" width="11" style="191" customWidth="1"/>
    <col min="11015" max="11015" width="12.7109375" style="191" customWidth="1"/>
    <col min="11016" max="11016" width="14" style="191" customWidth="1"/>
    <col min="11017" max="11017" width="15.85546875" style="191" customWidth="1"/>
    <col min="11018" max="11018" width="17.7109375" style="191" customWidth="1"/>
    <col min="11019" max="11019" width="15.7109375" style="191" customWidth="1"/>
    <col min="11020" max="11020" width="9.140625" style="191" customWidth="1"/>
    <col min="11021" max="11021" width="0" style="191" hidden="1" customWidth="1"/>
    <col min="11022" max="11029" width="9.140625" style="191" customWidth="1"/>
    <col min="11030" max="11264" width="17.28515625" style="191"/>
    <col min="11265" max="11265" width="9.140625" style="191" customWidth="1"/>
    <col min="11266" max="11266" width="7.5703125" style="191" customWidth="1"/>
    <col min="11267" max="11267" width="49.140625" style="191" customWidth="1"/>
    <col min="11268" max="11268" width="7.140625" style="191" customWidth="1"/>
    <col min="11269" max="11269" width="15" style="191" bestFit="1" customWidth="1"/>
    <col min="11270" max="11270" width="11" style="191" customWidth="1"/>
    <col min="11271" max="11271" width="12.7109375" style="191" customWidth="1"/>
    <col min="11272" max="11272" width="14" style="191" customWidth="1"/>
    <col min="11273" max="11273" width="15.85546875" style="191" customWidth="1"/>
    <col min="11274" max="11274" width="17.7109375" style="191" customWidth="1"/>
    <col min="11275" max="11275" width="15.7109375" style="191" customWidth="1"/>
    <col min="11276" max="11276" width="9.140625" style="191" customWidth="1"/>
    <col min="11277" max="11277" width="0" style="191" hidden="1" customWidth="1"/>
    <col min="11278" max="11285" width="9.140625" style="191" customWidth="1"/>
    <col min="11286" max="11520" width="17.28515625" style="191"/>
    <col min="11521" max="11521" width="9.140625" style="191" customWidth="1"/>
    <col min="11522" max="11522" width="7.5703125" style="191" customWidth="1"/>
    <col min="11523" max="11523" width="49.140625" style="191" customWidth="1"/>
    <col min="11524" max="11524" width="7.140625" style="191" customWidth="1"/>
    <col min="11525" max="11525" width="15" style="191" bestFit="1" customWidth="1"/>
    <col min="11526" max="11526" width="11" style="191" customWidth="1"/>
    <col min="11527" max="11527" width="12.7109375" style="191" customWidth="1"/>
    <col min="11528" max="11528" width="14" style="191" customWidth="1"/>
    <col min="11529" max="11529" width="15.85546875" style="191" customWidth="1"/>
    <col min="11530" max="11530" width="17.7109375" style="191" customWidth="1"/>
    <col min="11531" max="11531" width="15.7109375" style="191" customWidth="1"/>
    <col min="11532" max="11532" width="9.140625" style="191" customWidth="1"/>
    <col min="11533" max="11533" width="0" style="191" hidden="1" customWidth="1"/>
    <col min="11534" max="11541" width="9.140625" style="191" customWidth="1"/>
    <col min="11542" max="11776" width="17.28515625" style="191"/>
    <col min="11777" max="11777" width="9.140625" style="191" customWidth="1"/>
    <col min="11778" max="11778" width="7.5703125" style="191" customWidth="1"/>
    <col min="11779" max="11779" width="49.140625" style="191" customWidth="1"/>
    <col min="11780" max="11780" width="7.140625" style="191" customWidth="1"/>
    <col min="11781" max="11781" width="15" style="191" bestFit="1" customWidth="1"/>
    <col min="11782" max="11782" width="11" style="191" customWidth="1"/>
    <col min="11783" max="11783" width="12.7109375" style="191" customWidth="1"/>
    <col min="11784" max="11784" width="14" style="191" customWidth="1"/>
    <col min="11785" max="11785" width="15.85546875" style="191" customWidth="1"/>
    <col min="11786" max="11786" width="17.7109375" style="191" customWidth="1"/>
    <col min="11787" max="11787" width="15.7109375" style="191" customWidth="1"/>
    <col min="11788" max="11788" width="9.140625" style="191" customWidth="1"/>
    <col min="11789" max="11789" width="0" style="191" hidden="1" customWidth="1"/>
    <col min="11790" max="11797" width="9.140625" style="191" customWidth="1"/>
    <col min="11798" max="12032" width="17.28515625" style="191"/>
    <col min="12033" max="12033" width="9.140625" style="191" customWidth="1"/>
    <col min="12034" max="12034" width="7.5703125" style="191" customWidth="1"/>
    <col min="12035" max="12035" width="49.140625" style="191" customWidth="1"/>
    <col min="12036" max="12036" width="7.140625" style="191" customWidth="1"/>
    <col min="12037" max="12037" width="15" style="191" bestFit="1" customWidth="1"/>
    <col min="12038" max="12038" width="11" style="191" customWidth="1"/>
    <col min="12039" max="12039" width="12.7109375" style="191" customWidth="1"/>
    <col min="12040" max="12040" width="14" style="191" customWidth="1"/>
    <col min="12041" max="12041" width="15.85546875" style="191" customWidth="1"/>
    <col min="12042" max="12042" width="17.7109375" style="191" customWidth="1"/>
    <col min="12043" max="12043" width="15.7109375" style="191" customWidth="1"/>
    <col min="12044" max="12044" width="9.140625" style="191" customWidth="1"/>
    <col min="12045" max="12045" width="0" style="191" hidden="1" customWidth="1"/>
    <col min="12046" max="12053" width="9.140625" style="191" customWidth="1"/>
    <col min="12054" max="12288" width="17.28515625" style="191"/>
    <col min="12289" max="12289" width="9.140625" style="191" customWidth="1"/>
    <col min="12290" max="12290" width="7.5703125" style="191" customWidth="1"/>
    <col min="12291" max="12291" width="49.140625" style="191" customWidth="1"/>
    <col min="12292" max="12292" width="7.140625" style="191" customWidth="1"/>
    <col min="12293" max="12293" width="15" style="191" bestFit="1" customWidth="1"/>
    <col min="12294" max="12294" width="11" style="191" customWidth="1"/>
    <col min="12295" max="12295" width="12.7109375" style="191" customWidth="1"/>
    <col min="12296" max="12296" width="14" style="191" customWidth="1"/>
    <col min="12297" max="12297" width="15.85546875" style="191" customWidth="1"/>
    <col min="12298" max="12298" width="17.7109375" style="191" customWidth="1"/>
    <col min="12299" max="12299" width="15.7109375" style="191" customWidth="1"/>
    <col min="12300" max="12300" width="9.140625" style="191" customWidth="1"/>
    <col min="12301" max="12301" width="0" style="191" hidden="1" customWidth="1"/>
    <col min="12302" max="12309" width="9.140625" style="191" customWidth="1"/>
    <col min="12310" max="12544" width="17.28515625" style="191"/>
    <col min="12545" max="12545" width="9.140625" style="191" customWidth="1"/>
    <col min="12546" max="12546" width="7.5703125" style="191" customWidth="1"/>
    <col min="12547" max="12547" width="49.140625" style="191" customWidth="1"/>
    <col min="12548" max="12548" width="7.140625" style="191" customWidth="1"/>
    <col min="12549" max="12549" width="15" style="191" bestFit="1" customWidth="1"/>
    <col min="12550" max="12550" width="11" style="191" customWidth="1"/>
    <col min="12551" max="12551" width="12.7109375" style="191" customWidth="1"/>
    <col min="12552" max="12552" width="14" style="191" customWidth="1"/>
    <col min="12553" max="12553" width="15.85546875" style="191" customWidth="1"/>
    <col min="12554" max="12554" width="17.7109375" style="191" customWidth="1"/>
    <col min="12555" max="12555" width="15.7109375" style="191" customWidth="1"/>
    <col min="12556" max="12556" width="9.140625" style="191" customWidth="1"/>
    <col min="12557" max="12557" width="0" style="191" hidden="1" customWidth="1"/>
    <col min="12558" max="12565" width="9.140625" style="191" customWidth="1"/>
    <col min="12566" max="12800" width="17.28515625" style="191"/>
    <col min="12801" max="12801" width="9.140625" style="191" customWidth="1"/>
    <col min="12802" max="12802" width="7.5703125" style="191" customWidth="1"/>
    <col min="12803" max="12803" width="49.140625" style="191" customWidth="1"/>
    <col min="12804" max="12804" width="7.140625" style="191" customWidth="1"/>
    <col min="12805" max="12805" width="15" style="191" bestFit="1" customWidth="1"/>
    <col min="12806" max="12806" width="11" style="191" customWidth="1"/>
    <col min="12807" max="12807" width="12.7109375" style="191" customWidth="1"/>
    <col min="12808" max="12808" width="14" style="191" customWidth="1"/>
    <col min="12809" max="12809" width="15.85546875" style="191" customWidth="1"/>
    <col min="12810" max="12810" width="17.7109375" style="191" customWidth="1"/>
    <col min="12811" max="12811" width="15.7109375" style="191" customWidth="1"/>
    <col min="12812" max="12812" width="9.140625" style="191" customWidth="1"/>
    <col min="12813" max="12813" width="0" style="191" hidden="1" customWidth="1"/>
    <col min="12814" max="12821" width="9.140625" style="191" customWidth="1"/>
    <col min="12822" max="13056" width="17.28515625" style="191"/>
    <col min="13057" max="13057" width="9.140625" style="191" customWidth="1"/>
    <col min="13058" max="13058" width="7.5703125" style="191" customWidth="1"/>
    <col min="13059" max="13059" width="49.140625" style="191" customWidth="1"/>
    <col min="13060" max="13060" width="7.140625" style="191" customWidth="1"/>
    <col min="13061" max="13061" width="15" style="191" bestFit="1" customWidth="1"/>
    <col min="13062" max="13062" width="11" style="191" customWidth="1"/>
    <col min="13063" max="13063" width="12.7109375" style="191" customWidth="1"/>
    <col min="13064" max="13064" width="14" style="191" customWidth="1"/>
    <col min="13065" max="13065" width="15.85546875" style="191" customWidth="1"/>
    <col min="13066" max="13066" width="17.7109375" style="191" customWidth="1"/>
    <col min="13067" max="13067" width="15.7109375" style="191" customWidth="1"/>
    <col min="13068" max="13068" width="9.140625" style="191" customWidth="1"/>
    <col min="13069" max="13069" width="0" style="191" hidden="1" customWidth="1"/>
    <col min="13070" max="13077" width="9.140625" style="191" customWidth="1"/>
    <col min="13078" max="13312" width="17.28515625" style="191"/>
    <col min="13313" max="13313" width="9.140625" style="191" customWidth="1"/>
    <col min="13314" max="13314" width="7.5703125" style="191" customWidth="1"/>
    <col min="13315" max="13315" width="49.140625" style="191" customWidth="1"/>
    <col min="13316" max="13316" width="7.140625" style="191" customWidth="1"/>
    <col min="13317" max="13317" width="15" style="191" bestFit="1" customWidth="1"/>
    <col min="13318" max="13318" width="11" style="191" customWidth="1"/>
    <col min="13319" max="13319" width="12.7109375" style="191" customWidth="1"/>
    <col min="13320" max="13320" width="14" style="191" customWidth="1"/>
    <col min="13321" max="13321" width="15.85546875" style="191" customWidth="1"/>
    <col min="13322" max="13322" width="17.7109375" style="191" customWidth="1"/>
    <col min="13323" max="13323" width="15.7109375" style="191" customWidth="1"/>
    <col min="13324" max="13324" width="9.140625" style="191" customWidth="1"/>
    <col min="13325" max="13325" width="0" style="191" hidden="1" customWidth="1"/>
    <col min="13326" max="13333" width="9.140625" style="191" customWidth="1"/>
    <col min="13334" max="13568" width="17.28515625" style="191"/>
    <col min="13569" max="13569" width="9.140625" style="191" customWidth="1"/>
    <col min="13570" max="13570" width="7.5703125" style="191" customWidth="1"/>
    <col min="13571" max="13571" width="49.140625" style="191" customWidth="1"/>
    <col min="13572" max="13572" width="7.140625" style="191" customWidth="1"/>
    <col min="13573" max="13573" width="15" style="191" bestFit="1" customWidth="1"/>
    <col min="13574" max="13574" width="11" style="191" customWidth="1"/>
    <col min="13575" max="13575" width="12.7109375" style="191" customWidth="1"/>
    <col min="13576" max="13576" width="14" style="191" customWidth="1"/>
    <col min="13577" max="13577" width="15.85546875" style="191" customWidth="1"/>
    <col min="13578" max="13578" width="17.7109375" style="191" customWidth="1"/>
    <col min="13579" max="13579" width="15.7109375" style="191" customWidth="1"/>
    <col min="13580" max="13580" width="9.140625" style="191" customWidth="1"/>
    <col min="13581" max="13581" width="0" style="191" hidden="1" customWidth="1"/>
    <col min="13582" max="13589" width="9.140625" style="191" customWidth="1"/>
    <col min="13590" max="13824" width="17.28515625" style="191"/>
    <col min="13825" max="13825" width="9.140625" style="191" customWidth="1"/>
    <col min="13826" max="13826" width="7.5703125" style="191" customWidth="1"/>
    <col min="13827" max="13827" width="49.140625" style="191" customWidth="1"/>
    <col min="13828" max="13828" width="7.140625" style="191" customWidth="1"/>
    <col min="13829" max="13829" width="15" style="191" bestFit="1" customWidth="1"/>
    <col min="13830" max="13830" width="11" style="191" customWidth="1"/>
    <col min="13831" max="13831" width="12.7109375" style="191" customWidth="1"/>
    <col min="13832" max="13832" width="14" style="191" customWidth="1"/>
    <col min="13833" max="13833" width="15.85546875" style="191" customWidth="1"/>
    <col min="13834" max="13834" width="17.7109375" style="191" customWidth="1"/>
    <col min="13835" max="13835" width="15.7109375" style="191" customWidth="1"/>
    <col min="13836" max="13836" width="9.140625" style="191" customWidth="1"/>
    <col min="13837" max="13837" width="0" style="191" hidden="1" customWidth="1"/>
    <col min="13838" max="13845" width="9.140625" style="191" customWidth="1"/>
    <col min="13846" max="14080" width="17.28515625" style="191"/>
    <col min="14081" max="14081" width="9.140625" style="191" customWidth="1"/>
    <col min="14082" max="14082" width="7.5703125" style="191" customWidth="1"/>
    <col min="14083" max="14083" width="49.140625" style="191" customWidth="1"/>
    <col min="14084" max="14084" width="7.140625" style="191" customWidth="1"/>
    <col min="14085" max="14085" width="15" style="191" bestFit="1" customWidth="1"/>
    <col min="14086" max="14086" width="11" style="191" customWidth="1"/>
    <col min="14087" max="14087" width="12.7109375" style="191" customWidth="1"/>
    <col min="14088" max="14088" width="14" style="191" customWidth="1"/>
    <col min="14089" max="14089" width="15.85546875" style="191" customWidth="1"/>
    <col min="14090" max="14090" width="17.7109375" style="191" customWidth="1"/>
    <col min="14091" max="14091" width="15.7109375" style="191" customWidth="1"/>
    <col min="14092" max="14092" width="9.140625" style="191" customWidth="1"/>
    <col min="14093" max="14093" width="0" style="191" hidden="1" customWidth="1"/>
    <col min="14094" max="14101" width="9.140625" style="191" customWidth="1"/>
    <col min="14102" max="14336" width="17.28515625" style="191"/>
    <col min="14337" max="14337" width="9.140625" style="191" customWidth="1"/>
    <col min="14338" max="14338" width="7.5703125" style="191" customWidth="1"/>
    <col min="14339" max="14339" width="49.140625" style="191" customWidth="1"/>
    <col min="14340" max="14340" width="7.140625" style="191" customWidth="1"/>
    <col min="14341" max="14341" width="15" style="191" bestFit="1" customWidth="1"/>
    <col min="14342" max="14342" width="11" style="191" customWidth="1"/>
    <col min="14343" max="14343" width="12.7109375" style="191" customWidth="1"/>
    <col min="14344" max="14344" width="14" style="191" customWidth="1"/>
    <col min="14345" max="14345" width="15.85546875" style="191" customWidth="1"/>
    <col min="14346" max="14346" width="17.7109375" style="191" customWidth="1"/>
    <col min="14347" max="14347" width="15.7109375" style="191" customWidth="1"/>
    <col min="14348" max="14348" width="9.140625" style="191" customWidth="1"/>
    <col min="14349" max="14349" width="0" style="191" hidden="1" customWidth="1"/>
    <col min="14350" max="14357" width="9.140625" style="191" customWidth="1"/>
    <col min="14358" max="14592" width="17.28515625" style="191"/>
    <col min="14593" max="14593" width="9.140625" style="191" customWidth="1"/>
    <col min="14594" max="14594" width="7.5703125" style="191" customWidth="1"/>
    <col min="14595" max="14595" width="49.140625" style="191" customWidth="1"/>
    <col min="14596" max="14596" width="7.140625" style="191" customWidth="1"/>
    <col min="14597" max="14597" width="15" style="191" bestFit="1" customWidth="1"/>
    <col min="14598" max="14598" width="11" style="191" customWidth="1"/>
    <col min="14599" max="14599" width="12.7109375" style="191" customWidth="1"/>
    <col min="14600" max="14600" width="14" style="191" customWidth="1"/>
    <col min="14601" max="14601" width="15.85546875" style="191" customWidth="1"/>
    <col min="14602" max="14602" width="17.7109375" style="191" customWidth="1"/>
    <col min="14603" max="14603" width="15.7109375" style="191" customWidth="1"/>
    <col min="14604" max="14604" width="9.140625" style="191" customWidth="1"/>
    <col min="14605" max="14605" width="0" style="191" hidden="1" customWidth="1"/>
    <col min="14606" max="14613" width="9.140625" style="191" customWidth="1"/>
    <col min="14614" max="14848" width="17.28515625" style="191"/>
    <col min="14849" max="14849" width="9.140625" style="191" customWidth="1"/>
    <col min="14850" max="14850" width="7.5703125" style="191" customWidth="1"/>
    <col min="14851" max="14851" width="49.140625" style="191" customWidth="1"/>
    <col min="14852" max="14852" width="7.140625" style="191" customWidth="1"/>
    <col min="14853" max="14853" width="15" style="191" bestFit="1" customWidth="1"/>
    <col min="14854" max="14854" width="11" style="191" customWidth="1"/>
    <col min="14855" max="14855" width="12.7109375" style="191" customWidth="1"/>
    <col min="14856" max="14856" width="14" style="191" customWidth="1"/>
    <col min="14857" max="14857" width="15.85546875" style="191" customWidth="1"/>
    <col min="14858" max="14858" width="17.7109375" style="191" customWidth="1"/>
    <col min="14859" max="14859" width="15.7109375" style="191" customWidth="1"/>
    <col min="14860" max="14860" width="9.140625" style="191" customWidth="1"/>
    <col min="14861" max="14861" width="0" style="191" hidden="1" customWidth="1"/>
    <col min="14862" max="14869" width="9.140625" style="191" customWidth="1"/>
    <col min="14870" max="15104" width="17.28515625" style="191"/>
    <col min="15105" max="15105" width="9.140625" style="191" customWidth="1"/>
    <col min="15106" max="15106" width="7.5703125" style="191" customWidth="1"/>
    <col min="15107" max="15107" width="49.140625" style="191" customWidth="1"/>
    <col min="15108" max="15108" width="7.140625" style="191" customWidth="1"/>
    <col min="15109" max="15109" width="15" style="191" bestFit="1" customWidth="1"/>
    <col min="15110" max="15110" width="11" style="191" customWidth="1"/>
    <col min="15111" max="15111" width="12.7109375" style="191" customWidth="1"/>
    <col min="15112" max="15112" width="14" style="191" customWidth="1"/>
    <col min="15113" max="15113" width="15.85546875" style="191" customWidth="1"/>
    <col min="15114" max="15114" width="17.7109375" style="191" customWidth="1"/>
    <col min="15115" max="15115" width="15.7109375" style="191" customWidth="1"/>
    <col min="15116" max="15116" width="9.140625" style="191" customWidth="1"/>
    <col min="15117" max="15117" width="0" style="191" hidden="1" customWidth="1"/>
    <col min="15118" max="15125" width="9.140625" style="191" customWidth="1"/>
    <col min="15126" max="15360" width="17.28515625" style="191"/>
    <col min="15361" max="15361" width="9.140625" style="191" customWidth="1"/>
    <col min="15362" max="15362" width="7.5703125" style="191" customWidth="1"/>
    <col min="15363" max="15363" width="49.140625" style="191" customWidth="1"/>
    <col min="15364" max="15364" width="7.140625" style="191" customWidth="1"/>
    <col min="15365" max="15365" width="15" style="191" bestFit="1" customWidth="1"/>
    <col min="15366" max="15366" width="11" style="191" customWidth="1"/>
    <col min="15367" max="15367" width="12.7109375" style="191" customWidth="1"/>
    <col min="15368" max="15368" width="14" style="191" customWidth="1"/>
    <col min="15369" max="15369" width="15.85546875" style="191" customWidth="1"/>
    <col min="15370" max="15370" width="17.7109375" style="191" customWidth="1"/>
    <col min="15371" max="15371" width="15.7109375" style="191" customWidth="1"/>
    <col min="15372" max="15372" width="9.140625" style="191" customWidth="1"/>
    <col min="15373" max="15373" width="0" style="191" hidden="1" customWidth="1"/>
    <col min="15374" max="15381" width="9.140625" style="191" customWidth="1"/>
    <col min="15382" max="15616" width="17.28515625" style="191"/>
    <col min="15617" max="15617" width="9.140625" style="191" customWidth="1"/>
    <col min="15618" max="15618" width="7.5703125" style="191" customWidth="1"/>
    <col min="15619" max="15619" width="49.140625" style="191" customWidth="1"/>
    <col min="15620" max="15620" width="7.140625" style="191" customWidth="1"/>
    <col min="15621" max="15621" width="15" style="191" bestFit="1" customWidth="1"/>
    <col min="15622" max="15622" width="11" style="191" customWidth="1"/>
    <col min="15623" max="15623" width="12.7109375" style="191" customWidth="1"/>
    <col min="15624" max="15624" width="14" style="191" customWidth="1"/>
    <col min="15625" max="15625" width="15.85546875" style="191" customWidth="1"/>
    <col min="15626" max="15626" width="17.7109375" style="191" customWidth="1"/>
    <col min="15627" max="15627" width="15.7109375" style="191" customWidth="1"/>
    <col min="15628" max="15628" width="9.140625" style="191" customWidth="1"/>
    <col min="15629" max="15629" width="0" style="191" hidden="1" customWidth="1"/>
    <col min="15630" max="15637" width="9.140625" style="191" customWidth="1"/>
    <col min="15638" max="15872" width="17.28515625" style="191"/>
    <col min="15873" max="15873" width="9.140625" style="191" customWidth="1"/>
    <col min="15874" max="15874" width="7.5703125" style="191" customWidth="1"/>
    <col min="15875" max="15875" width="49.140625" style="191" customWidth="1"/>
    <col min="15876" max="15876" width="7.140625" style="191" customWidth="1"/>
    <col min="15877" max="15877" width="15" style="191" bestFit="1" customWidth="1"/>
    <col min="15878" max="15878" width="11" style="191" customWidth="1"/>
    <col min="15879" max="15879" width="12.7109375" style="191" customWidth="1"/>
    <col min="15880" max="15880" width="14" style="191" customWidth="1"/>
    <col min="15881" max="15881" width="15.85546875" style="191" customWidth="1"/>
    <col min="15882" max="15882" width="17.7109375" style="191" customWidth="1"/>
    <col min="15883" max="15883" width="15.7109375" style="191" customWidth="1"/>
    <col min="15884" max="15884" width="9.140625" style="191" customWidth="1"/>
    <col min="15885" max="15885" width="0" style="191" hidden="1" customWidth="1"/>
    <col min="15886" max="15893" width="9.140625" style="191" customWidth="1"/>
    <col min="15894" max="16128" width="17.28515625" style="191"/>
    <col min="16129" max="16129" width="9.140625" style="191" customWidth="1"/>
    <col min="16130" max="16130" width="7.5703125" style="191" customWidth="1"/>
    <col min="16131" max="16131" width="49.140625" style="191" customWidth="1"/>
    <col min="16132" max="16132" width="7.140625" style="191" customWidth="1"/>
    <col min="16133" max="16133" width="15" style="191" bestFit="1" customWidth="1"/>
    <col min="16134" max="16134" width="11" style="191" customWidth="1"/>
    <col min="16135" max="16135" width="12.7109375" style="191" customWidth="1"/>
    <col min="16136" max="16136" width="14" style="191" customWidth="1"/>
    <col min="16137" max="16137" width="15.85546875" style="191" customWidth="1"/>
    <col min="16138" max="16138" width="17.7109375" style="191" customWidth="1"/>
    <col min="16139" max="16139" width="15.7109375" style="191" customWidth="1"/>
    <col min="16140" max="16140" width="9.140625" style="191" customWidth="1"/>
    <col min="16141" max="16141" width="0" style="191" hidden="1" customWidth="1"/>
    <col min="16142" max="16149" width="9.140625" style="191" customWidth="1"/>
    <col min="16150" max="16384" width="17.28515625" style="191"/>
  </cols>
  <sheetData>
    <row r="1" spans="1:21" ht="15.75" customHeight="1" x14ac:dyDescent="0.25">
      <c r="A1" s="104"/>
      <c r="B1" s="105" t="s">
        <v>400</v>
      </c>
      <c r="C1" s="106"/>
      <c r="D1" s="106"/>
      <c r="E1" s="106"/>
      <c r="F1" s="106"/>
      <c r="G1" s="106"/>
      <c r="H1" s="106"/>
      <c r="I1" s="106"/>
      <c r="J1" s="106"/>
      <c r="K1" s="107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1" ht="12.75" customHeight="1" x14ac:dyDescent="0.2">
      <c r="A2" s="104"/>
      <c r="B2" s="108" t="s">
        <v>27</v>
      </c>
      <c r="C2" s="109"/>
      <c r="D2" s="109"/>
      <c r="E2" s="109"/>
      <c r="F2" s="109"/>
      <c r="G2" s="110" t="s">
        <v>365</v>
      </c>
      <c r="H2" s="109"/>
      <c r="I2" s="109"/>
      <c r="J2" s="110" t="s">
        <v>399</v>
      </c>
      <c r="K2" s="111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2.75" customHeight="1" x14ac:dyDescent="0.2">
      <c r="A3" s="104"/>
      <c r="B3" s="469" t="s">
        <v>366</v>
      </c>
      <c r="C3" s="470"/>
      <c r="D3" s="470"/>
      <c r="E3" s="470"/>
      <c r="F3" s="109"/>
      <c r="G3" s="110" t="s">
        <v>367</v>
      </c>
      <c r="H3" s="109"/>
      <c r="I3" s="109"/>
      <c r="J3" s="110" t="s">
        <v>401</v>
      </c>
      <c r="K3" s="111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2.75" customHeight="1" x14ac:dyDescent="0.2">
      <c r="A4" s="104"/>
      <c r="B4" s="469"/>
      <c r="C4" s="470"/>
      <c r="D4" s="470"/>
      <c r="E4" s="470"/>
      <c r="F4" s="109"/>
      <c r="G4" s="110" t="s">
        <v>368</v>
      </c>
      <c r="H4" s="109"/>
      <c r="I4" s="109"/>
      <c r="J4" s="110" t="s">
        <v>402</v>
      </c>
      <c r="K4" s="111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2.75" customHeight="1" x14ac:dyDescent="0.2">
      <c r="A5" s="104"/>
      <c r="B5" s="469"/>
      <c r="C5" s="470"/>
      <c r="D5" s="470"/>
      <c r="E5" s="470"/>
      <c r="F5" s="109"/>
      <c r="G5" s="110" t="s">
        <v>369</v>
      </c>
      <c r="H5" s="109"/>
      <c r="I5" s="109"/>
      <c r="J5" s="110"/>
      <c r="K5" s="111"/>
      <c r="L5" s="104"/>
      <c r="M5" s="112" t="e">
        <f>#REF!</f>
        <v>#REF!</v>
      </c>
      <c r="N5" s="104"/>
      <c r="O5" s="104"/>
      <c r="P5" s="104"/>
      <c r="Q5" s="104"/>
      <c r="R5" s="104"/>
      <c r="S5" s="104"/>
      <c r="T5" s="104"/>
      <c r="U5" s="104"/>
    </row>
    <row r="6" spans="1:21" ht="12.75" customHeight="1" x14ac:dyDescent="0.2">
      <c r="A6" s="104"/>
      <c r="B6" s="108" t="s">
        <v>370</v>
      </c>
      <c r="C6" s="109"/>
      <c r="D6" s="109"/>
      <c r="E6" s="109"/>
      <c r="F6" s="109"/>
      <c r="G6" s="110" t="s">
        <v>391</v>
      </c>
      <c r="H6" s="109"/>
      <c r="I6" s="109"/>
      <c r="J6" s="110"/>
      <c r="K6" s="111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1" ht="12.75" customHeight="1" x14ac:dyDescent="0.2">
      <c r="A7" s="104"/>
      <c r="B7" s="108" t="s">
        <v>371</v>
      </c>
      <c r="C7" s="109"/>
      <c r="D7" s="109"/>
      <c r="E7" s="109"/>
      <c r="F7" s="109"/>
      <c r="G7" s="109"/>
      <c r="H7" s="109"/>
      <c r="I7" s="109"/>
      <c r="J7" s="110"/>
      <c r="K7" s="111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2.75" customHeight="1" x14ac:dyDescent="0.2">
      <c r="A8" s="104"/>
      <c r="B8" s="108"/>
      <c r="C8" s="109"/>
      <c r="D8" s="109"/>
      <c r="E8" s="109"/>
      <c r="F8" s="109"/>
      <c r="G8" s="109"/>
      <c r="H8" s="109"/>
      <c r="I8" s="109"/>
      <c r="J8" s="109"/>
      <c r="K8" s="111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2.75" customHeight="1" x14ac:dyDescent="0.2">
      <c r="A9" s="104"/>
      <c r="B9" s="113"/>
      <c r="C9" s="109"/>
      <c r="D9" s="109"/>
      <c r="E9" s="109"/>
      <c r="F9" s="109"/>
      <c r="G9" s="109"/>
      <c r="H9" s="109"/>
      <c r="I9" s="109"/>
      <c r="J9" s="109"/>
      <c r="K9" s="111"/>
      <c r="L9" s="104"/>
      <c r="M9" s="104"/>
      <c r="N9" s="104"/>
      <c r="O9" s="104"/>
      <c r="P9" s="104"/>
      <c r="Q9" s="104"/>
      <c r="R9" s="104"/>
      <c r="S9" s="104"/>
      <c r="T9" s="104"/>
      <c r="U9" s="104"/>
    </row>
    <row r="10" spans="1:21" ht="12.75" customHeight="1" x14ac:dyDescent="0.2">
      <c r="A10" s="104"/>
      <c r="B10" s="114" t="s">
        <v>32</v>
      </c>
      <c r="C10" s="114" t="s">
        <v>33</v>
      </c>
      <c r="D10" s="115"/>
      <c r="E10" s="116" t="s">
        <v>34</v>
      </c>
      <c r="F10" s="117" t="s">
        <v>36</v>
      </c>
      <c r="G10" s="118" t="s">
        <v>36</v>
      </c>
      <c r="H10" s="116" t="s">
        <v>36</v>
      </c>
      <c r="I10" s="117" t="s">
        <v>37</v>
      </c>
      <c r="J10" s="118" t="s">
        <v>37</v>
      </c>
      <c r="K10" s="118" t="s">
        <v>37</v>
      </c>
      <c r="L10" s="104"/>
      <c r="M10" s="104"/>
      <c r="N10" s="104"/>
      <c r="O10" s="104"/>
      <c r="P10" s="104"/>
      <c r="Q10" s="104"/>
      <c r="R10" s="104"/>
      <c r="S10" s="104"/>
      <c r="T10" s="104"/>
      <c r="U10" s="104"/>
    </row>
    <row r="11" spans="1:21" ht="12.75" customHeight="1" x14ac:dyDescent="0.2">
      <c r="A11" s="104"/>
      <c r="B11" s="119"/>
      <c r="C11" s="120" t="s">
        <v>38</v>
      </c>
      <c r="D11" s="121" t="s">
        <v>39</v>
      </c>
      <c r="E11" s="122" t="s">
        <v>48</v>
      </c>
      <c r="F11" s="123" t="s">
        <v>49</v>
      </c>
      <c r="G11" s="121" t="s">
        <v>50</v>
      </c>
      <c r="H11" s="122" t="s">
        <v>50</v>
      </c>
      <c r="I11" s="123" t="s">
        <v>51</v>
      </c>
      <c r="J11" s="121" t="s">
        <v>52</v>
      </c>
      <c r="K11" s="121" t="s">
        <v>52</v>
      </c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1" ht="12.75" customHeight="1" x14ac:dyDescent="0.2">
      <c r="A12" s="104"/>
      <c r="B12" s="119"/>
      <c r="C12" s="124"/>
      <c r="D12" s="125"/>
      <c r="E12" s="113"/>
      <c r="F12" s="123" t="s">
        <v>73</v>
      </c>
      <c r="G12" s="121" t="s">
        <v>74</v>
      </c>
      <c r="H12" s="122" t="s">
        <v>75</v>
      </c>
      <c r="I12" s="123" t="s">
        <v>73</v>
      </c>
      <c r="J12" s="121" t="s">
        <v>74</v>
      </c>
      <c r="K12" s="121" t="s">
        <v>76</v>
      </c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1" ht="12.75" customHeight="1" x14ac:dyDescent="0.2">
      <c r="A13" s="104"/>
      <c r="B13" s="126"/>
      <c r="C13" s="127"/>
      <c r="D13" s="127"/>
      <c r="E13" s="128" t="s">
        <v>77</v>
      </c>
      <c r="F13" s="129" t="s">
        <v>79</v>
      </c>
      <c r="G13" s="130" t="s">
        <v>91</v>
      </c>
      <c r="H13" s="128" t="s">
        <v>94</v>
      </c>
      <c r="I13" s="129" t="s">
        <v>95</v>
      </c>
      <c r="J13" s="130" t="s">
        <v>96</v>
      </c>
      <c r="K13" s="130" t="s">
        <v>97</v>
      </c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s="142" customFormat="1" x14ac:dyDescent="0.2">
      <c r="A14" s="131" t="s">
        <v>372</v>
      </c>
      <c r="B14" s="132"/>
      <c r="C14" s="133" t="s">
        <v>373</v>
      </c>
      <c r="D14" s="134"/>
      <c r="E14" s="135"/>
      <c r="F14" s="136"/>
      <c r="G14" s="137"/>
      <c r="H14" s="138"/>
      <c r="I14" s="139"/>
      <c r="J14" s="140"/>
      <c r="K14" s="140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s="142" customFormat="1" x14ac:dyDescent="0.2">
      <c r="A15" s="141"/>
      <c r="B15" s="143" t="s">
        <v>45</v>
      </c>
      <c r="C15" s="144" t="s">
        <v>46</v>
      </c>
      <c r="D15" s="145"/>
      <c r="E15" s="146"/>
      <c r="F15" s="147"/>
      <c r="G15" s="148"/>
      <c r="H15" s="149"/>
      <c r="I15" s="150">
        <f>SUM(I16:I18)</f>
        <v>26129.156200000001</v>
      </c>
      <c r="J15" s="151">
        <f>SUM(J16:J18)</f>
        <v>10189.017100000001</v>
      </c>
      <c r="K15" s="151">
        <f>SUM(K16:K18)</f>
        <v>23168.716200000003</v>
      </c>
      <c r="L15" s="141"/>
      <c r="M15" s="244"/>
      <c r="N15" s="141"/>
      <c r="O15" s="141"/>
      <c r="P15" s="141"/>
      <c r="Q15" s="141"/>
      <c r="R15" s="141"/>
      <c r="S15" s="141"/>
      <c r="T15" s="141"/>
      <c r="U15" s="141"/>
    </row>
    <row r="16" spans="1:21" s="142" customFormat="1" ht="22.5" x14ac:dyDescent="0.2">
      <c r="A16" s="141"/>
      <c r="B16" s="152" t="s">
        <v>47</v>
      </c>
      <c r="C16" s="153" t="s">
        <v>53</v>
      </c>
      <c r="D16" s="154" t="s">
        <v>54</v>
      </c>
      <c r="E16" s="155">
        <v>1029739.31</v>
      </c>
      <c r="F16" s="156">
        <v>0.02</v>
      </c>
      <c r="G16" s="157">
        <v>0.01</v>
      </c>
      <c r="H16" s="249">
        <f>'BM 02'!H16+G16</f>
        <v>0.02</v>
      </c>
      <c r="I16" s="159">
        <f>E16*F16</f>
        <v>20594.786200000002</v>
      </c>
      <c r="J16" s="160">
        <f>E16*G16</f>
        <v>10297.393100000001</v>
      </c>
      <c r="K16" s="161">
        <f>'BM 02'!K16+J16</f>
        <v>20594.786200000002</v>
      </c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1" s="142" customFormat="1" x14ac:dyDescent="0.2">
      <c r="A17" s="141"/>
      <c r="B17" s="152" t="s">
        <v>86</v>
      </c>
      <c r="C17" s="153" t="s">
        <v>87</v>
      </c>
      <c r="D17" s="154" t="s">
        <v>89</v>
      </c>
      <c r="E17" s="155">
        <v>633.79200000000003</v>
      </c>
      <c r="F17" s="162">
        <v>4.5</v>
      </c>
      <c r="G17" s="163">
        <v>0</v>
      </c>
      <c r="H17" s="158">
        <f>'BM 02'!H17+G17</f>
        <v>0</v>
      </c>
      <c r="I17" s="159">
        <f>E17*F17</f>
        <v>2852.0640000000003</v>
      </c>
      <c r="J17" s="160">
        <f>E17*G17</f>
        <v>0</v>
      </c>
      <c r="K17" s="161">
        <f>'BM 02'!K17+J17</f>
        <v>0</v>
      </c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s="142" customFormat="1" x14ac:dyDescent="0.2">
      <c r="A18" s="141"/>
      <c r="B18" s="152" t="s">
        <v>90</v>
      </c>
      <c r="C18" s="153" t="s">
        <v>141</v>
      </c>
      <c r="D18" s="154" t="s">
        <v>92</v>
      </c>
      <c r="E18" s="155">
        <v>13.547000000000001</v>
      </c>
      <c r="F18" s="162">
        <v>198</v>
      </c>
      <c r="G18" s="163">
        <f>'MC BM03'!F21</f>
        <v>-8</v>
      </c>
      <c r="H18" s="158">
        <f>'BM 02'!H18+G18</f>
        <v>190</v>
      </c>
      <c r="I18" s="159">
        <f>E18*F18</f>
        <v>2682.306</v>
      </c>
      <c r="J18" s="160">
        <f>E18*G18</f>
        <v>-108.376</v>
      </c>
      <c r="K18" s="161">
        <f>'BM 02'!K18+J18</f>
        <v>2573.9299999999998</v>
      </c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s="142" customFormat="1" x14ac:dyDescent="0.2">
      <c r="A19" s="131"/>
      <c r="B19" s="143"/>
      <c r="C19" s="144" t="s">
        <v>156</v>
      </c>
      <c r="D19" s="145"/>
      <c r="E19" s="146"/>
      <c r="F19" s="147"/>
      <c r="G19" s="148"/>
      <c r="H19" s="149"/>
      <c r="I19" s="150">
        <f>SUM(I20:I34)</f>
        <v>1024204.9251637998</v>
      </c>
      <c r="J19" s="151">
        <f>SUM(J20:J34)</f>
        <v>101319.83191999998</v>
      </c>
      <c r="K19" s="151">
        <f>SUM(K20:K34)</f>
        <v>989815.05089652108</v>
      </c>
      <c r="L19" s="141"/>
      <c r="M19" s="141"/>
      <c r="N19" s="141"/>
      <c r="O19" s="141"/>
      <c r="P19" s="141"/>
      <c r="Q19" s="141"/>
      <c r="R19" s="141"/>
      <c r="S19" s="141"/>
      <c r="T19" s="141"/>
      <c r="U19" s="141"/>
    </row>
    <row r="20" spans="1:21" s="142" customFormat="1" ht="78.75" x14ac:dyDescent="0.2">
      <c r="A20" s="141"/>
      <c r="B20" s="152" t="s">
        <v>99</v>
      </c>
      <c r="C20" s="153" t="s">
        <v>129</v>
      </c>
      <c r="D20" s="154" t="s">
        <v>100</v>
      </c>
      <c r="E20" s="155">
        <v>6.8659999999999997</v>
      </c>
      <c r="F20" s="162">
        <v>4500.0419999999995</v>
      </c>
      <c r="G20" s="163">
        <f>'MC BM03'!F81</f>
        <v>-94</v>
      </c>
      <c r="H20" s="158">
        <f>'BM 02'!H20+G20</f>
        <v>4406.04</v>
      </c>
      <c r="I20" s="159">
        <f t="shared" ref="I20:I34" si="0">E20*F20</f>
        <v>30897.288371999995</v>
      </c>
      <c r="J20" s="160">
        <f t="shared" ref="J20:J34" si="1">E20*G20</f>
        <v>-645.404</v>
      </c>
      <c r="K20" s="161">
        <f>'BM 02'!K20+J20</f>
        <v>30251.870640000005</v>
      </c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1" s="142" customFormat="1" x14ac:dyDescent="0.2">
      <c r="A21" s="141"/>
      <c r="B21" s="152" t="s">
        <v>101</v>
      </c>
      <c r="C21" s="153" t="s">
        <v>293</v>
      </c>
      <c r="D21" s="154" t="s">
        <v>100</v>
      </c>
      <c r="E21" s="155">
        <v>79.183999999999997</v>
      </c>
      <c r="F21" s="162">
        <v>239.27</v>
      </c>
      <c r="G21" s="163">
        <f>'MC BM03'!F95</f>
        <v>82.79</v>
      </c>
      <c r="H21" s="158">
        <f>'BM 02'!H21+G21</f>
        <v>142.03056000000001</v>
      </c>
      <c r="I21" s="159">
        <f t="shared" si="0"/>
        <v>18946.355680000001</v>
      </c>
      <c r="J21" s="160">
        <f t="shared" si="1"/>
        <v>6555.64336</v>
      </c>
      <c r="K21" s="161">
        <f>'BM 02'!K21+J21</f>
        <v>11246.547863039999</v>
      </c>
      <c r="L21" s="141"/>
      <c r="M21" s="141"/>
      <c r="N21" s="141"/>
      <c r="O21" s="141"/>
      <c r="P21" s="141"/>
      <c r="Q21" s="141"/>
      <c r="R21" s="141"/>
      <c r="S21" s="141"/>
      <c r="T21" s="141"/>
      <c r="U21" s="141"/>
    </row>
    <row r="22" spans="1:21" s="142" customFormat="1" ht="56.25" x14ac:dyDescent="0.2">
      <c r="A22" s="141"/>
      <c r="B22" s="152" t="s">
        <v>102</v>
      </c>
      <c r="C22" s="153" t="s">
        <v>131</v>
      </c>
      <c r="D22" s="154" t="s">
        <v>100</v>
      </c>
      <c r="E22" s="155">
        <v>18.829000000000001</v>
      </c>
      <c r="F22" s="162">
        <v>4499.7341999999999</v>
      </c>
      <c r="G22" s="163">
        <f>'MC BM03'!F113</f>
        <v>-95.36</v>
      </c>
      <c r="H22" s="158">
        <f>'BM 02'!H22+G22</f>
        <v>4404.3733997600011</v>
      </c>
      <c r="I22" s="159">
        <f t="shared" si="0"/>
        <v>84725.495251800006</v>
      </c>
      <c r="J22" s="160">
        <f t="shared" si="1"/>
        <v>-1795.5334400000002</v>
      </c>
      <c r="K22" s="161">
        <f>'BM 02'!K22+J22</f>
        <v>82929.946744081055</v>
      </c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s="142" customFormat="1" ht="22.5" x14ac:dyDescent="0.2">
      <c r="A23" s="141"/>
      <c r="B23" s="152" t="s">
        <v>144</v>
      </c>
      <c r="C23" s="153" t="s">
        <v>295</v>
      </c>
      <c r="D23" s="154" t="s">
        <v>89</v>
      </c>
      <c r="E23" s="155">
        <v>57.872999999999998</v>
      </c>
      <c r="F23" s="162">
        <v>1417</v>
      </c>
      <c r="G23" s="163">
        <f>'MC BM03'!F121</f>
        <v>0</v>
      </c>
      <c r="H23" s="158">
        <f>'BM 02'!H23+G23</f>
        <v>1417.0000000000002</v>
      </c>
      <c r="I23" s="159">
        <f t="shared" si="0"/>
        <v>82006.040999999997</v>
      </c>
      <c r="J23" s="160">
        <f t="shared" si="1"/>
        <v>0</v>
      </c>
      <c r="K23" s="161">
        <f>'BM 02'!K23+J23</f>
        <v>82006.040999999997</v>
      </c>
      <c r="L23" s="141"/>
      <c r="M23" s="141"/>
      <c r="N23" s="141"/>
      <c r="O23" s="141"/>
      <c r="P23" s="141"/>
      <c r="Q23" s="141"/>
      <c r="R23" s="141"/>
      <c r="S23" s="141"/>
      <c r="T23" s="141"/>
      <c r="U23" s="141"/>
    </row>
    <row r="24" spans="1:21" s="142" customFormat="1" ht="22.5" x14ac:dyDescent="0.2">
      <c r="A24" s="141"/>
      <c r="B24" s="152" t="s">
        <v>145</v>
      </c>
      <c r="C24" s="153" t="s">
        <v>297</v>
      </c>
      <c r="D24" s="154" t="s">
        <v>100</v>
      </c>
      <c r="E24" s="155">
        <v>300.351</v>
      </c>
      <c r="F24" s="162">
        <v>237.86</v>
      </c>
      <c r="G24" s="163">
        <f>'MC BM03'!F128</f>
        <v>0</v>
      </c>
      <c r="H24" s="158">
        <f>'BM 02'!H24+G24</f>
        <v>237.85940000000002</v>
      </c>
      <c r="I24" s="159">
        <f t="shared" si="0"/>
        <v>71441.488859999998</v>
      </c>
      <c r="J24" s="160">
        <f t="shared" si="1"/>
        <v>0</v>
      </c>
      <c r="K24" s="161">
        <f>'BM 02'!K24+J24</f>
        <v>71441.308649400016</v>
      </c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s="142" customFormat="1" ht="33.75" x14ac:dyDescent="0.2">
      <c r="A25" s="141"/>
      <c r="B25" s="152" t="s">
        <v>146</v>
      </c>
      <c r="C25" s="153" t="s">
        <v>307</v>
      </c>
      <c r="D25" s="154" t="s">
        <v>35</v>
      </c>
      <c r="E25" s="155">
        <v>136.477</v>
      </c>
      <c r="F25" s="162">
        <v>384</v>
      </c>
      <c r="G25" s="163">
        <f>'MC BM03'!F205</f>
        <v>-64</v>
      </c>
      <c r="H25" s="158">
        <f>'BM 02'!H25+G25</f>
        <v>320</v>
      </c>
      <c r="I25" s="159">
        <f t="shared" si="0"/>
        <v>52407.168000000005</v>
      </c>
      <c r="J25" s="160">
        <f t="shared" si="1"/>
        <v>-8734.5280000000002</v>
      </c>
      <c r="K25" s="161">
        <f>'BM 02'!K25+J25</f>
        <v>43672.640000000007</v>
      </c>
      <c r="L25" s="141"/>
      <c r="M25" s="141"/>
      <c r="N25" s="141"/>
      <c r="O25" s="141"/>
      <c r="P25" s="141"/>
      <c r="Q25" s="141"/>
      <c r="R25" s="141"/>
      <c r="S25" s="141"/>
      <c r="T25" s="141"/>
      <c r="U25" s="141"/>
    </row>
    <row r="26" spans="1:21" s="142" customFormat="1" ht="33.75" x14ac:dyDescent="0.2">
      <c r="A26" s="141"/>
      <c r="B26" s="152" t="s">
        <v>147</v>
      </c>
      <c r="C26" s="153" t="s">
        <v>306</v>
      </c>
      <c r="D26" s="154" t="s">
        <v>35</v>
      </c>
      <c r="E26" s="155">
        <v>264.08</v>
      </c>
      <c r="F26" s="162">
        <v>1417</v>
      </c>
      <c r="G26" s="163">
        <f>'MC BM03'!F153</f>
        <v>0</v>
      </c>
      <c r="H26" s="158">
        <f>'BM 02'!H26+G26</f>
        <v>1417.0000000000002</v>
      </c>
      <c r="I26" s="159">
        <f t="shared" si="0"/>
        <v>374201.36</v>
      </c>
      <c r="J26" s="160">
        <f t="shared" si="1"/>
        <v>0</v>
      </c>
      <c r="K26" s="161">
        <f>'BM 02'!K26+J26</f>
        <v>374201.36</v>
      </c>
      <c r="L26" s="141"/>
      <c r="M26" s="141"/>
      <c r="N26" s="141"/>
      <c r="O26" s="141"/>
      <c r="P26" s="141"/>
      <c r="Q26" s="141"/>
      <c r="R26" s="141"/>
      <c r="S26" s="141"/>
      <c r="T26" s="141"/>
      <c r="U26" s="141"/>
    </row>
    <row r="27" spans="1:21" s="142" customFormat="1" ht="45" x14ac:dyDescent="0.2">
      <c r="A27" s="141"/>
      <c r="B27" s="152" t="s">
        <v>148</v>
      </c>
      <c r="C27" s="153" t="s">
        <v>133</v>
      </c>
      <c r="D27" s="154" t="s">
        <v>35</v>
      </c>
      <c r="E27" s="155">
        <v>56.235999999999997</v>
      </c>
      <c r="F27" s="162">
        <v>384</v>
      </c>
      <c r="G27" s="163">
        <f>'MC BM03'!F205</f>
        <v>-64</v>
      </c>
      <c r="H27" s="158">
        <f>'BM 02'!H27+G27</f>
        <v>320</v>
      </c>
      <c r="I27" s="159">
        <f t="shared" si="0"/>
        <v>21594.624</v>
      </c>
      <c r="J27" s="160">
        <f t="shared" si="1"/>
        <v>-3599.1039999999998</v>
      </c>
      <c r="K27" s="161">
        <f>'BM 02'!K27+J27</f>
        <v>17995.519999999997</v>
      </c>
      <c r="L27" s="141"/>
      <c r="M27" s="141"/>
      <c r="N27" s="141"/>
      <c r="O27" s="141"/>
      <c r="P27" s="141"/>
      <c r="Q27" s="141"/>
      <c r="R27" s="141"/>
      <c r="S27" s="141"/>
      <c r="T27" s="141"/>
      <c r="U27" s="141"/>
    </row>
    <row r="28" spans="1:21" s="142" customFormat="1" ht="45" x14ac:dyDescent="0.2">
      <c r="A28" s="141"/>
      <c r="B28" s="152" t="s">
        <v>149</v>
      </c>
      <c r="C28" s="153" t="s">
        <v>135</v>
      </c>
      <c r="D28" s="154" t="s">
        <v>35</v>
      </c>
      <c r="E28" s="155">
        <v>81.548000000000002</v>
      </c>
      <c r="F28" s="162">
        <v>1417</v>
      </c>
      <c r="G28" s="163">
        <f>'MC BM03'!F153</f>
        <v>0</v>
      </c>
      <c r="H28" s="158">
        <f>'BM 02'!H28+G28</f>
        <v>1417.0000000000002</v>
      </c>
      <c r="I28" s="159">
        <f t="shared" si="0"/>
        <v>115553.516</v>
      </c>
      <c r="J28" s="160">
        <f t="shared" si="1"/>
        <v>0</v>
      </c>
      <c r="K28" s="161">
        <f>'BM 02'!K28+J28</f>
        <v>115553.51600000002</v>
      </c>
      <c r="L28" s="141"/>
      <c r="M28" s="141"/>
      <c r="N28" s="141"/>
      <c r="O28" s="141"/>
      <c r="P28" s="141"/>
      <c r="Q28" s="141"/>
      <c r="R28" s="141"/>
      <c r="S28" s="141"/>
      <c r="T28" s="141"/>
      <c r="U28" s="141"/>
    </row>
    <row r="29" spans="1:21" s="142" customFormat="1" ht="33.75" x14ac:dyDescent="0.2">
      <c r="A29" s="141"/>
      <c r="B29" s="152" t="s">
        <v>150</v>
      </c>
      <c r="C29" s="153" t="s">
        <v>298</v>
      </c>
      <c r="D29" s="154" t="s">
        <v>105</v>
      </c>
      <c r="E29" s="155">
        <v>1489.4110000000001</v>
      </c>
      <c r="F29" s="162">
        <v>20</v>
      </c>
      <c r="G29" s="163">
        <f>'MC BM03'!F229</f>
        <v>12</v>
      </c>
      <c r="H29" s="158">
        <f>'BM 02'!H29+G29</f>
        <v>12</v>
      </c>
      <c r="I29" s="159">
        <f t="shared" si="0"/>
        <v>29788.22</v>
      </c>
      <c r="J29" s="160">
        <f t="shared" si="1"/>
        <v>17872.932000000001</v>
      </c>
      <c r="K29" s="161">
        <f>'BM 02'!K29+J29</f>
        <v>17872.932000000001</v>
      </c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1" s="142" customFormat="1" ht="33.75" x14ac:dyDescent="0.2">
      <c r="A30" s="141"/>
      <c r="B30" s="152" t="s">
        <v>151</v>
      </c>
      <c r="C30" s="153" t="s">
        <v>299</v>
      </c>
      <c r="D30" s="154" t="s">
        <v>105</v>
      </c>
      <c r="E30" s="155">
        <v>2692.2159999999999</v>
      </c>
      <c r="F30" s="162">
        <v>28</v>
      </c>
      <c r="G30" s="163">
        <f>'MC BM03'!F228</f>
        <v>28</v>
      </c>
      <c r="H30" s="158">
        <f>'BM 02'!H30+G30</f>
        <v>28</v>
      </c>
      <c r="I30" s="159">
        <f t="shared" si="0"/>
        <v>75382.047999999995</v>
      </c>
      <c r="J30" s="160">
        <f t="shared" si="1"/>
        <v>75382.047999999995</v>
      </c>
      <c r="K30" s="161">
        <f>'BM 02'!K30+J30</f>
        <v>75382.047999999995</v>
      </c>
      <c r="L30" s="141"/>
      <c r="M30" s="141"/>
      <c r="N30" s="141"/>
      <c r="O30" s="141"/>
      <c r="P30" s="141"/>
      <c r="Q30" s="141"/>
      <c r="R30" s="141"/>
      <c r="S30" s="141"/>
      <c r="T30" s="141"/>
      <c r="U30" s="141"/>
    </row>
    <row r="31" spans="1:21" s="142" customFormat="1" ht="22.5" x14ac:dyDescent="0.2">
      <c r="A31" s="141"/>
      <c r="B31" s="152" t="s">
        <v>152</v>
      </c>
      <c r="C31" s="153" t="s">
        <v>304</v>
      </c>
      <c r="D31" s="154" t="s">
        <v>105</v>
      </c>
      <c r="E31" s="155">
        <v>2102.1030000000001</v>
      </c>
      <c r="F31" s="162">
        <v>21</v>
      </c>
      <c r="G31" s="163">
        <f>'MC BM03'!F234</f>
        <v>0</v>
      </c>
      <c r="H31" s="158">
        <f>'BM 02'!H31+G31</f>
        <v>21</v>
      </c>
      <c r="I31" s="159">
        <f t="shared" si="0"/>
        <v>44144.163</v>
      </c>
      <c r="J31" s="160">
        <f t="shared" si="1"/>
        <v>0</v>
      </c>
      <c r="K31" s="161">
        <f>'BM 02'!K31+J31</f>
        <v>44144.163</v>
      </c>
      <c r="L31" s="141"/>
      <c r="M31" s="141"/>
      <c r="N31" s="141"/>
      <c r="O31" s="141"/>
      <c r="P31" s="141"/>
      <c r="Q31" s="141"/>
      <c r="R31" s="141"/>
      <c r="S31" s="141"/>
      <c r="T31" s="141"/>
      <c r="U31" s="141"/>
    </row>
    <row r="32" spans="1:21" s="142" customFormat="1" ht="22.5" x14ac:dyDescent="0.2">
      <c r="A32" s="141"/>
      <c r="B32" s="152" t="s">
        <v>153</v>
      </c>
      <c r="C32" s="153" t="s">
        <v>137</v>
      </c>
      <c r="D32" s="154" t="s">
        <v>105</v>
      </c>
      <c r="E32" s="155">
        <v>325.399</v>
      </c>
      <c r="F32" s="162">
        <v>21</v>
      </c>
      <c r="G32" s="163">
        <f>'MC BM03'!F235</f>
        <v>0</v>
      </c>
      <c r="H32" s="158">
        <f>'BM 02'!H32+G32</f>
        <v>21</v>
      </c>
      <c r="I32" s="159">
        <f t="shared" si="0"/>
        <v>6833.3789999999999</v>
      </c>
      <c r="J32" s="160">
        <f t="shared" si="1"/>
        <v>0</v>
      </c>
      <c r="K32" s="161">
        <f>'BM 02'!K32+J32</f>
        <v>6833.3789999999999</v>
      </c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1:21" s="142" customFormat="1" ht="22.5" x14ac:dyDescent="0.2">
      <c r="A33" s="141"/>
      <c r="B33" s="152" t="s">
        <v>154</v>
      </c>
      <c r="C33" s="153" t="s">
        <v>140</v>
      </c>
      <c r="D33" s="154" t="s">
        <v>105</v>
      </c>
      <c r="E33" s="155">
        <v>681.19399999999996</v>
      </c>
      <c r="F33" s="162">
        <v>21</v>
      </c>
      <c r="G33" s="163">
        <f>'MC BM03'!F236</f>
        <v>21</v>
      </c>
      <c r="H33" s="158">
        <f>'BM 02'!H33+G33</f>
        <v>21</v>
      </c>
      <c r="I33" s="159">
        <f t="shared" si="0"/>
        <v>14305.073999999999</v>
      </c>
      <c r="J33" s="160">
        <f t="shared" si="1"/>
        <v>14305.073999999999</v>
      </c>
      <c r="K33" s="161">
        <f>'BM 02'!K33+J33</f>
        <v>14305.073999999999</v>
      </c>
      <c r="L33" s="141"/>
      <c r="M33" s="141"/>
      <c r="N33" s="141"/>
      <c r="O33" s="141"/>
      <c r="P33" s="141"/>
      <c r="Q33" s="141"/>
      <c r="R33" s="141"/>
      <c r="S33" s="141"/>
      <c r="T33" s="141"/>
      <c r="U33" s="141"/>
    </row>
    <row r="34" spans="1:21" s="142" customFormat="1" x14ac:dyDescent="0.2">
      <c r="A34" s="141"/>
      <c r="B34" s="250" t="s">
        <v>301</v>
      </c>
      <c r="C34" s="251" t="s">
        <v>305</v>
      </c>
      <c r="D34" s="252" t="s">
        <v>105</v>
      </c>
      <c r="E34" s="253">
        <v>94.224000000000004</v>
      </c>
      <c r="F34" s="254">
        <v>21</v>
      </c>
      <c r="G34" s="255">
        <f>'MC BM03'!F236</f>
        <v>21</v>
      </c>
      <c r="H34" s="158">
        <f>'BM 02'!H34+G34</f>
        <v>21</v>
      </c>
      <c r="I34" s="257">
        <f t="shared" si="0"/>
        <v>1978.7040000000002</v>
      </c>
      <c r="J34" s="258">
        <f t="shared" si="1"/>
        <v>1978.7040000000002</v>
      </c>
      <c r="K34" s="161">
        <f>'BM 02'!K34+J34</f>
        <v>1978.7040000000002</v>
      </c>
      <c r="L34" s="141"/>
      <c r="M34" s="141"/>
      <c r="N34" s="141"/>
      <c r="O34" s="141"/>
      <c r="P34" s="141"/>
      <c r="Q34" s="141"/>
      <c r="R34" s="141"/>
      <c r="S34" s="141"/>
      <c r="T34" s="141"/>
      <c r="U34" s="141"/>
    </row>
    <row r="35" spans="1:21" s="142" customFormat="1" ht="12.75" customHeight="1" x14ac:dyDescent="0.2">
      <c r="A35" s="141"/>
      <c r="B35" s="164"/>
      <c r="C35" s="471" t="s">
        <v>374</v>
      </c>
      <c r="D35" s="472"/>
      <c r="E35" s="472"/>
      <c r="F35" s="472"/>
      <c r="G35" s="472"/>
      <c r="H35" s="473"/>
      <c r="I35" s="165">
        <f>I19+I15</f>
        <v>1050334.0813637997</v>
      </c>
      <c r="J35" s="166">
        <f>J19+J15</f>
        <v>111508.84901999998</v>
      </c>
      <c r="K35" s="165">
        <f>K19+K15</f>
        <v>1012983.7670965211</v>
      </c>
      <c r="L35" s="141"/>
      <c r="M35" s="245"/>
      <c r="N35" s="141"/>
      <c r="O35" s="141"/>
      <c r="P35" s="141"/>
      <c r="Q35" s="141"/>
      <c r="R35" s="141"/>
      <c r="S35" s="141"/>
      <c r="T35" s="141"/>
      <c r="U35" s="141"/>
    </row>
    <row r="36" spans="1:21" s="142" customFormat="1" ht="12.75" customHeight="1" x14ac:dyDescent="0.2">
      <c r="A36" s="141"/>
      <c r="B36" s="164"/>
      <c r="C36" s="167"/>
      <c r="D36" s="168"/>
      <c r="E36" s="168"/>
      <c r="F36" s="168"/>
      <c r="G36" s="168"/>
      <c r="H36" s="168"/>
      <c r="I36" s="169"/>
      <c r="J36" s="166"/>
      <c r="K36" s="165"/>
      <c r="L36" s="141"/>
      <c r="M36" s="141"/>
      <c r="N36" s="141"/>
      <c r="O36" s="141"/>
      <c r="P36" s="141"/>
      <c r="Q36" s="141"/>
      <c r="R36" s="141"/>
      <c r="S36" s="141"/>
      <c r="T36" s="141"/>
      <c r="U36" s="141"/>
    </row>
    <row r="37" spans="1:21" ht="12.75" customHeight="1" x14ac:dyDescent="0.2">
      <c r="A37" s="104"/>
      <c r="B37" s="128"/>
      <c r="C37" s="170"/>
      <c r="D37" s="171"/>
      <c r="E37" s="172"/>
      <c r="F37" s="173"/>
      <c r="G37" s="173"/>
      <c r="H37" s="173"/>
      <c r="I37" s="172"/>
      <c r="J37" s="172"/>
      <c r="K37" s="17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ht="12.75" customHeight="1" x14ac:dyDescent="0.2">
      <c r="A38" s="104"/>
      <c r="B38" s="108" t="s">
        <v>109</v>
      </c>
      <c r="C38" s="109"/>
      <c r="D38" s="109"/>
      <c r="E38" s="109"/>
      <c r="F38" s="109"/>
      <c r="G38" s="109"/>
      <c r="H38" s="109"/>
      <c r="I38" s="175"/>
      <c r="J38" s="109"/>
      <c r="K38" s="111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ht="12.75" customHeight="1" x14ac:dyDescent="0.2">
      <c r="A39" s="104"/>
      <c r="B39" s="122" t="s">
        <v>32</v>
      </c>
      <c r="C39" s="176" t="s">
        <v>110</v>
      </c>
      <c r="D39" s="109"/>
      <c r="E39" s="109"/>
      <c r="F39" s="109"/>
      <c r="G39" s="109"/>
      <c r="H39" s="109"/>
      <c r="I39" s="175"/>
      <c r="J39" s="109"/>
      <c r="K39" s="111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ht="12.75" customHeight="1" x14ac:dyDescent="0.2">
      <c r="A40" s="104"/>
      <c r="B40" s="122" t="s">
        <v>39</v>
      </c>
      <c r="C40" s="176" t="s">
        <v>111</v>
      </c>
      <c r="D40" s="109"/>
      <c r="E40" s="109"/>
      <c r="F40" s="109"/>
      <c r="G40" s="109"/>
      <c r="H40" s="109"/>
      <c r="I40" s="177" t="s">
        <v>95</v>
      </c>
      <c r="J40" s="176" t="s">
        <v>112</v>
      </c>
      <c r="K40" s="111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ht="12.75" customHeight="1" x14ac:dyDescent="0.2">
      <c r="A41" s="104"/>
      <c r="B41" s="122" t="s">
        <v>77</v>
      </c>
      <c r="C41" s="176" t="s">
        <v>113</v>
      </c>
      <c r="D41" s="109"/>
      <c r="E41" s="109"/>
      <c r="F41" s="109"/>
      <c r="G41" s="109"/>
      <c r="H41" s="109"/>
      <c r="I41" s="177" t="s">
        <v>96</v>
      </c>
      <c r="J41" s="176" t="s">
        <v>114</v>
      </c>
      <c r="K41" s="111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ht="12.75" customHeight="1" x14ac:dyDescent="0.2">
      <c r="A42" s="104"/>
      <c r="B42" s="122" t="s">
        <v>79</v>
      </c>
      <c r="C42" s="176" t="s">
        <v>115</v>
      </c>
      <c r="D42" s="109"/>
      <c r="E42" s="109"/>
      <c r="F42" s="109"/>
      <c r="G42" s="109"/>
      <c r="H42" s="109"/>
      <c r="I42" s="177" t="s">
        <v>97</v>
      </c>
      <c r="J42" s="176" t="s">
        <v>116</v>
      </c>
      <c r="K42" s="111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ht="12.75" customHeight="1" x14ac:dyDescent="0.2">
      <c r="A43" s="104"/>
      <c r="B43" s="122" t="s">
        <v>91</v>
      </c>
      <c r="C43" s="176" t="s">
        <v>117</v>
      </c>
      <c r="D43" s="109"/>
      <c r="E43" s="109"/>
      <c r="F43" s="109"/>
      <c r="G43" s="109"/>
      <c r="H43" s="109"/>
      <c r="I43" s="175"/>
      <c r="J43" s="178" t="s">
        <v>118</v>
      </c>
      <c r="K43" s="111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ht="12.75" customHeight="1" x14ac:dyDescent="0.2">
      <c r="A44" s="104"/>
      <c r="B44" s="128" t="s">
        <v>94</v>
      </c>
      <c r="C44" s="179" t="s">
        <v>119</v>
      </c>
      <c r="D44" s="180"/>
      <c r="E44" s="180"/>
      <c r="F44" s="180"/>
      <c r="G44" s="180"/>
      <c r="H44" s="180"/>
      <c r="I44" s="181"/>
      <c r="J44" s="180"/>
      <c r="K44" s="182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ht="12.75" customHeight="1" x14ac:dyDescent="0.2">
      <c r="A45" s="104"/>
      <c r="B45" s="113"/>
      <c r="C45" s="109"/>
      <c r="D45" s="109"/>
      <c r="E45" s="109"/>
      <c r="F45" s="109"/>
      <c r="G45" s="109"/>
      <c r="H45" s="109"/>
      <c r="I45" s="109"/>
      <c r="J45" s="109"/>
      <c r="K45" s="111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ht="12.75" customHeight="1" x14ac:dyDescent="0.2">
      <c r="A46" s="104"/>
      <c r="B46" s="113"/>
      <c r="C46" s="109"/>
      <c r="D46" s="109"/>
      <c r="E46" s="109"/>
      <c r="F46" s="109"/>
      <c r="G46" s="109"/>
      <c r="H46" s="109"/>
      <c r="I46" s="109"/>
      <c r="J46" s="109"/>
      <c r="K46" s="111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ht="12.75" customHeight="1" x14ac:dyDescent="0.2">
      <c r="A47" s="104"/>
      <c r="B47" s="113"/>
      <c r="C47" s="109"/>
      <c r="D47" s="109"/>
      <c r="E47" s="109"/>
      <c r="F47" s="109"/>
      <c r="G47" s="109"/>
      <c r="H47" s="109"/>
      <c r="I47" s="109"/>
      <c r="J47" s="109"/>
      <c r="K47" s="111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ht="12.75" customHeight="1" x14ac:dyDescent="0.2">
      <c r="A48" s="104"/>
      <c r="B48" s="113"/>
      <c r="C48" s="183" t="s">
        <v>27</v>
      </c>
      <c r="D48" s="184"/>
      <c r="E48" s="184"/>
      <c r="F48" s="184"/>
      <c r="G48" s="474" t="s">
        <v>375</v>
      </c>
      <c r="H48" s="474"/>
      <c r="I48" s="474"/>
      <c r="J48" s="109"/>
      <c r="K48" s="111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ht="12.75" customHeight="1" x14ac:dyDescent="0.2">
      <c r="A49" s="104"/>
      <c r="B49" s="113"/>
      <c r="C49" s="184" t="s">
        <v>376</v>
      </c>
      <c r="D49" s="184"/>
      <c r="E49" s="184"/>
      <c r="F49" s="184"/>
      <c r="G49" s="185" t="s">
        <v>120</v>
      </c>
      <c r="H49" s="185" t="s">
        <v>377</v>
      </c>
      <c r="I49" s="184"/>
      <c r="J49" s="109"/>
      <c r="K49" s="111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ht="12.75" customHeight="1" x14ac:dyDescent="0.2">
      <c r="A50" s="104"/>
      <c r="B50" s="186"/>
      <c r="C50" s="192" t="s">
        <v>378</v>
      </c>
      <c r="D50" s="192"/>
      <c r="E50" s="192"/>
      <c r="F50" s="192"/>
      <c r="G50" s="475" t="s">
        <v>379</v>
      </c>
      <c r="H50" s="475"/>
      <c r="I50" s="192"/>
      <c r="J50" s="187"/>
      <c r="K50" s="1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ht="12.75" customHeight="1" x14ac:dyDescent="0.2">
      <c r="A51" s="104"/>
      <c r="B51" s="189"/>
      <c r="C51" s="180"/>
      <c r="D51" s="180"/>
      <c r="E51" s="180"/>
      <c r="F51" s="180"/>
      <c r="G51" s="180"/>
      <c r="H51" s="180"/>
      <c r="I51" s="180"/>
      <c r="J51" s="180"/>
      <c r="K51" s="182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4" spans="1:21" x14ac:dyDescent="0.2">
      <c r="I54" s="190"/>
    </row>
    <row r="56" spans="1:21" x14ac:dyDescent="0.2">
      <c r="I56" s="190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7</vt:i4>
      </vt:variant>
    </vt:vector>
  </HeadingPairs>
  <TitlesOfParts>
    <vt:vector size="18" baseType="lpstr">
      <vt:lpstr>Memória de Calculo</vt:lpstr>
      <vt:lpstr>Planilha Orçamentária</vt:lpstr>
      <vt:lpstr>Cronograma</vt:lpstr>
      <vt:lpstr>BDI 1</vt:lpstr>
      <vt:lpstr>BDI 2</vt:lpstr>
      <vt:lpstr>MC BM01</vt:lpstr>
      <vt:lpstr>BM 01</vt:lpstr>
      <vt:lpstr>MC BM02</vt:lpstr>
      <vt:lpstr>BM 02</vt:lpstr>
      <vt:lpstr>MC BM03</vt:lpstr>
      <vt:lpstr>BM 03</vt:lpstr>
      <vt:lpstr>'BDI 1'!Area_de_impressao</vt:lpstr>
      <vt:lpstr>'BM 01'!Area_de_impressao</vt:lpstr>
      <vt:lpstr>'BM 02'!Area_de_impressao</vt:lpstr>
      <vt:lpstr>'BM 03'!Area_de_impressao</vt:lpstr>
      <vt:lpstr>Cronograma!Area_de_impressao</vt:lpstr>
      <vt:lpstr>'Memória de Calculo'!Area_de_impressao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pc</cp:lastModifiedBy>
  <cp:lastPrinted>2026-05-26T11:48:59Z</cp:lastPrinted>
  <dcterms:created xsi:type="dcterms:W3CDTF">2015-03-09T13:25:19Z</dcterms:created>
  <dcterms:modified xsi:type="dcterms:W3CDTF">2026-05-26T11:49:03Z</dcterms:modified>
</cp:coreProperties>
</file>